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845" activeTab="3"/>
  </bookViews>
  <sheets>
    <sheet name="PLANILHA" sheetId="9" r:id="rId1"/>
    <sheet name="PLANILHA RESUMO" sheetId="14" r:id="rId2"/>
    <sheet name="CRONOGRAMA" sheetId="16" r:id="rId3"/>
    <sheet name="COMPOSIÇÃO" sheetId="17" r:id="rId4"/>
  </sheets>
  <externalReferences>
    <externalReference r:id="rId5"/>
    <externalReference r:id="rId6"/>
    <externalReference r:id="rId7"/>
  </externalReferences>
  <definedNames>
    <definedName name="\0" localSheetId="2">#REF!</definedName>
    <definedName name="\0">#REF!</definedName>
    <definedName name="A" localSheetId="2">#REF!</definedName>
    <definedName name="A">#REF!</definedName>
    <definedName name="aaaa" localSheetId="2">#REF!</definedName>
    <definedName name="aaaa">#REF!</definedName>
    <definedName name="AB" localSheetId="2">#REF!</definedName>
    <definedName name="AB">#REF!</definedName>
    <definedName name="ABER" localSheetId="2">#REF!</definedName>
    <definedName name="ABER">#REF!</definedName>
    <definedName name="_xlnm.Print_Area" localSheetId="2">CRONOGRAMA!$A$1:$I$43</definedName>
    <definedName name="_xlnm.Print_Area" localSheetId="0">PLANILHA!$A$1:$I$99</definedName>
    <definedName name="_xlnm.Print_Area">[1]Plan1!$A$1:$F$322</definedName>
    <definedName name="_xlnm.Database" localSheetId="2">#REF!</definedName>
    <definedName name="_xlnm.Database">#REF!</definedName>
    <definedName name="D" localSheetId="2">#REF!</definedName>
    <definedName name="D">#REF!</definedName>
    <definedName name="FDSAFDSF" localSheetId="2">#REF!</definedName>
    <definedName name="FDSAFDSF">#REF!</definedName>
    <definedName name="nommmm" localSheetId="2">#REF!</definedName>
    <definedName name="nommmm">#REF!</definedName>
    <definedName name="ORÇAMENTO.BancoRef" hidden="1">PLANILHA!$I$9</definedName>
    <definedName name="ORÇAMENTO.CustoUnitario" hidden="1">ROUND(PLANILHA!$J1,15-13*PLANILHA!$U$9)</definedName>
    <definedName name="ORÇAMENTO.PrecoUnitarioLicitado" hidden="1">PLANILHA!$AA1</definedName>
    <definedName name="OUTRO" localSheetId="2">#REF!</definedName>
    <definedName name="OUTRO">#REF!</definedName>
    <definedName name="Print_Area_MI" localSheetId="2">[2]HIDRAULICA!#REF!</definedName>
    <definedName name="Print_Area_MI">[2]HIDRAULICA!#REF!</definedName>
    <definedName name="REFERENCIA.Descricao" hidden="1">IF(ISNUMBER(PLANILHA!$U1),OFFSET(INDIRECT(ORÇAMENTO.BancoRef),PLANILHA!$U1-1,3,1),PLANILHA!$U1)</definedName>
    <definedName name="REFERENCIA.Unidade" hidden="1">IF(ISNUMBER(PLANILHA!$AF1),OFFSET(INDIRECT(ORÇAMENTO.BancoRef),PLANILHA!$AF1-1,4,1),"-")</definedName>
    <definedName name="SomaAgrup" hidden="1">SUMIF(OFFSET(PLANILHA!$D1,1,0,PLANILHA!$E1),"S",OFFSET(PLANILHA!A1,1,0,PLANILHA!$E1))</definedName>
    <definedName name="TIPOORCAMENTO" hidden="1">IF(VALUE([3]MENU!$O$3)=2,"Licitado","Proposto")</definedName>
    <definedName name="_xlnm.Print_Titles" localSheetId="0">PLANILHA!$1:$9</definedName>
    <definedName name="_xlnm.Print_Titles">[1]Plan1!$A$1:$IV$8</definedName>
    <definedName name="VTOTAL1" localSheetId="2" hidden="1">ROUND(PLANILHA!#REF!*PLANILHA!$L1,15-13*PLANILHA!#REF!)</definedName>
    <definedName name="VTOTAL1" hidden="1">ROUND(PLANILHA!#REF!*PLANILHA!$L1,15-13*PLANILHA!#REF!)</definedName>
  </definedNames>
  <calcPr calcId="144525"/>
</workbook>
</file>

<file path=xl/calcChain.xml><?xml version="1.0" encoding="utf-8"?>
<calcChain xmlns="http://schemas.openxmlformats.org/spreadsheetml/2006/main">
  <c r="A5" i="17" l="1"/>
  <c r="F17" i="17" l="1"/>
  <c r="F21" i="17" s="1"/>
  <c r="H75" i="9" l="1"/>
  <c r="H49" i="9"/>
  <c r="E45" i="9"/>
  <c r="H35" i="9"/>
  <c r="H36" i="9"/>
  <c r="H37" i="9"/>
  <c r="H33" i="9"/>
  <c r="H29" i="9"/>
  <c r="H22" i="9"/>
  <c r="H76" i="9" l="1"/>
  <c r="H89" i="9" l="1"/>
  <c r="H88" i="9" l="1"/>
  <c r="B32" i="16"/>
  <c r="B34" i="16"/>
  <c r="B36" i="16"/>
  <c r="B38" i="16"/>
  <c r="A36" i="16"/>
  <c r="K35" i="16"/>
  <c r="A34" i="16"/>
  <c r="K33" i="16"/>
  <c r="K29" i="16"/>
  <c r="K27" i="16"/>
  <c r="A32" i="16"/>
  <c r="K31" i="16"/>
  <c r="K25" i="16"/>
  <c r="B32" i="14"/>
  <c r="B31" i="16" s="1"/>
  <c r="A32" i="14"/>
  <c r="A31" i="16" s="1"/>
  <c r="H69" i="9"/>
  <c r="H68" i="9"/>
  <c r="H67" i="9"/>
  <c r="H79" i="9"/>
  <c r="H78" i="9"/>
  <c r="H77" i="9"/>
  <c r="B36" i="14"/>
  <c r="B35" i="16" s="1"/>
  <c r="A36" i="14"/>
  <c r="A35" i="16" s="1"/>
  <c r="B34" i="14"/>
  <c r="B33" i="16" s="1"/>
  <c r="A34" i="14"/>
  <c r="A33" i="16" s="1"/>
  <c r="B28" i="14"/>
  <c r="B27" i="16" s="1"/>
  <c r="A28" i="14"/>
  <c r="A27" i="16" s="1"/>
  <c r="B26" i="14"/>
  <c r="B25" i="16" s="1"/>
  <c r="A26" i="14"/>
  <c r="A25" i="16" s="1"/>
  <c r="B18" i="14"/>
  <c r="B17" i="16" s="1"/>
  <c r="A18" i="14"/>
  <c r="A17" i="16" s="1"/>
  <c r="H42" i="9"/>
  <c r="H30" i="9"/>
  <c r="H31" i="9"/>
  <c r="H21" i="9"/>
  <c r="H20" i="9"/>
  <c r="F10" i="17"/>
  <c r="H73" i="9"/>
  <c r="E84" i="9"/>
  <c r="H84" i="9" s="1"/>
  <c r="H83" i="9"/>
  <c r="H82" i="9"/>
  <c r="H87" i="9"/>
  <c r="H90" i="9"/>
  <c r="H81" i="9"/>
  <c r="H74" i="9"/>
  <c r="H71" i="9"/>
  <c r="H55" i="9"/>
  <c r="H72" i="9"/>
  <c r="H61" i="9"/>
  <c r="H41" i="9"/>
  <c r="H34" i="9"/>
  <c r="E43" i="9"/>
  <c r="H43" i="9" s="1"/>
  <c r="H47" i="9"/>
  <c r="E50" i="9"/>
  <c r="E63" i="9"/>
  <c r="H63" i="9" s="1"/>
  <c r="E64" i="9"/>
  <c r="H64" i="9" s="1"/>
  <c r="H86" i="9"/>
  <c r="E65" i="9"/>
  <c r="H65" i="9" s="1"/>
  <c r="E59" i="9"/>
  <c r="H59" i="9" s="1"/>
  <c r="E58" i="9"/>
  <c r="H58" i="9" s="1"/>
  <c r="E57" i="9"/>
  <c r="H57" i="9" s="1"/>
  <c r="H53" i="9"/>
  <c r="H52" i="9"/>
  <c r="H51" i="9"/>
  <c r="H19" i="9"/>
  <c r="H40" i="9"/>
  <c r="E46" i="9"/>
  <c r="E18" i="9"/>
  <c r="E56" i="9" l="1"/>
  <c r="H50" i="9"/>
  <c r="H46" i="9"/>
  <c r="E23" i="9"/>
  <c r="H23" i="9" s="1"/>
  <c r="B15" i="16"/>
  <c r="B13" i="16"/>
  <c r="B11" i="16"/>
  <c r="A38" i="14"/>
  <c r="A37" i="16" s="1"/>
  <c r="A30" i="14"/>
  <c r="A29" i="16" s="1"/>
  <c r="A24" i="14"/>
  <c r="A23" i="16" s="1"/>
  <c r="A22" i="14"/>
  <c r="A21" i="16" s="1"/>
  <c r="A20" i="14"/>
  <c r="A19" i="16" s="1"/>
  <c r="A16" i="14"/>
  <c r="A12" i="14"/>
  <c r="A14" i="14"/>
  <c r="B38" i="14"/>
  <c r="B37" i="16" s="1"/>
  <c r="B30" i="14"/>
  <c r="B29" i="16" s="1"/>
  <c r="B24" i="14"/>
  <c r="B23" i="16" s="1"/>
  <c r="B22" i="14"/>
  <c r="B21" i="16" s="1"/>
  <c r="B20" i="14"/>
  <c r="B19" i="16" s="1"/>
  <c r="B16" i="14"/>
  <c r="B14" i="14"/>
  <c r="B12" i="14"/>
  <c r="B10" i="14"/>
  <c r="H56" i="9" l="1"/>
  <c r="F9" i="17" l="1"/>
  <c r="F13" i="17" s="1"/>
  <c r="H17" i="9"/>
  <c r="H18" i="9"/>
  <c r="H24" i="9"/>
  <c r="H14" i="9"/>
  <c r="H39" i="9"/>
  <c r="H16" i="9"/>
  <c r="A2" i="14"/>
  <c r="A4" i="14"/>
  <c r="A4" i="16" l="1"/>
  <c r="A4" i="17"/>
  <c r="A5" i="16"/>
  <c r="A5" i="14"/>
  <c r="A38" i="16"/>
  <c r="A15" i="16"/>
  <c r="A13" i="16"/>
  <c r="A11" i="16"/>
  <c r="A10" i="14"/>
  <c r="A9" i="16" s="1"/>
  <c r="K37" i="16" l="1"/>
  <c r="K23" i="16"/>
  <c r="K21" i="16"/>
  <c r="K19" i="16"/>
  <c r="K17" i="16"/>
  <c r="K15" i="16"/>
  <c r="K13" i="16"/>
  <c r="K11" i="16"/>
  <c r="K9" i="16"/>
  <c r="B9" i="16"/>
  <c r="H45" i="9"/>
  <c r="H28" i="9" l="1"/>
  <c r="H26" i="9" l="1"/>
  <c r="H13" i="9"/>
  <c r="G7" i="9"/>
  <c r="G75" i="9" l="1"/>
  <c r="I75" i="9" s="1"/>
  <c r="G49" i="9"/>
  <c r="I49" i="9" s="1"/>
  <c r="G35" i="9"/>
  <c r="I35" i="9" s="1"/>
  <c r="G33" i="9"/>
  <c r="I33" i="9" s="1"/>
  <c r="G29" i="9"/>
  <c r="I29" i="9" s="1"/>
  <c r="G22" i="9"/>
  <c r="I22" i="9" s="1"/>
  <c r="G76" i="9"/>
  <c r="I76" i="9" s="1"/>
  <c r="G89" i="9"/>
  <c r="I89" i="9" s="1"/>
  <c r="G88" i="9"/>
  <c r="I88" i="9" s="1"/>
  <c r="G68" i="9"/>
  <c r="I68" i="9" s="1"/>
  <c r="G67" i="9"/>
  <c r="I67" i="9" s="1"/>
  <c r="G69" i="9"/>
  <c r="I69" i="9" s="1"/>
  <c r="G77" i="9"/>
  <c r="I77" i="9" s="1"/>
  <c r="G31" i="9"/>
  <c r="I31" i="9" s="1"/>
  <c r="G73" i="9"/>
  <c r="I73" i="9" s="1"/>
  <c r="G20" i="9"/>
  <c r="I20" i="9" s="1"/>
  <c r="G78" i="9"/>
  <c r="I78" i="9" s="1"/>
  <c r="G47" i="9"/>
  <c r="I47" i="9" s="1"/>
  <c r="G21" i="9"/>
  <c r="I21" i="9" s="1"/>
  <c r="G42" i="9"/>
  <c r="I42" i="9" s="1"/>
  <c r="G19" i="9"/>
  <c r="I19" i="9" s="1"/>
  <c r="G79" i="9"/>
  <c r="I79" i="9" s="1"/>
  <c r="G30" i="9"/>
  <c r="I30" i="9" s="1"/>
  <c r="G84" i="9"/>
  <c r="I84" i="9" s="1"/>
  <c r="G87" i="9"/>
  <c r="I87" i="9" s="1"/>
  <c r="G83" i="9"/>
  <c r="I83" i="9" s="1"/>
  <c r="G82" i="9"/>
  <c r="I82" i="9" s="1"/>
  <c r="G81" i="9"/>
  <c r="I81" i="9" s="1"/>
  <c r="G90" i="9"/>
  <c r="I90" i="9" s="1"/>
  <c r="G71" i="9"/>
  <c r="I71" i="9" s="1"/>
  <c r="G74" i="9"/>
  <c r="I74" i="9" s="1"/>
  <c r="G56" i="9"/>
  <c r="I56" i="9" s="1"/>
  <c r="G55" i="9"/>
  <c r="I55" i="9" s="1"/>
  <c r="G58" i="9"/>
  <c r="I58" i="9" s="1"/>
  <c r="G51" i="9"/>
  <c r="I51" i="9" s="1"/>
  <c r="G40" i="9"/>
  <c r="I40" i="9" s="1"/>
  <c r="G36" i="9"/>
  <c r="I36" i="9" s="1"/>
  <c r="G41" i="9"/>
  <c r="I41" i="9" s="1"/>
  <c r="G34" i="9"/>
  <c r="I34" i="9" s="1"/>
  <c r="G64" i="9"/>
  <c r="I64" i="9" s="1"/>
  <c r="G57" i="9"/>
  <c r="I57" i="9" s="1"/>
  <c r="G52" i="9"/>
  <c r="I52" i="9" s="1"/>
  <c r="G37" i="9"/>
  <c r="I37" i="9" s="1"/>
  <c r="G86" i="9"/>
  <c r="I86" i="9" s="1"/>
  <c r="G63" i="9"/>
  <c r="I63" i="9" s="1"/>
  <c r="G61" i="9"/>
  <c r="I61" i="9" s="1"/>
  <c r="G59" i="9"/>
  <c r="I59" i="9" s="1"/>
  <c r="G46" i="9"/>
  <c r="I46" i="9" s="1"/>
  <c r="G43" i="9"/>
  <c r="I43" i="9" s="1"/>
  <c r="G72" i="9"/>
  <c r="I72" i="9" s="1"/>
  <c r="G65" i="9"/>
  <c r="I65" i="9" s="1"/>
  <c r="G50" i="9"/>
  <c r="I50" i="9" s="1"/>
  <c r="G53" i="9"/>
  <c r="I53" i="9" s="1"/>
  <c r="G23" i="9"/>
  <c r="I23" i="9" s="1"/>
  <c r="G17" i="9"/>
  <c r="I17" i="9" s="1"/>
  <c r="G18" i="9"/>
  <c r="I18" i="9" s="1"/>
  <c r="G24" i="9"/>
  <c r="I24" i="9" s="1"/>
  <c r="G14" i="9"/>
  <c r="I14" i="9" s="1"/>
  <c r="G39" i="9"/>
  <c r="I39" i="9" s="1"/>
  <c r="I38" i="9" s="1"/>
  <c r="G16" i="9"/>
  <c r="I16" i="9" s="1"/>
  <c r="I15" i="9" s="1"/>
  <c r="G13" i="9"/>
  <c r="I13" i="9" s="1"/>
  <c r="G45" i="9"/>
  <c r="I45" i="9" s="1"/>
  <c r="I44" i="9" s="1"/>
  <c r="G28" i="9"/>
  <c r="I28" i="9" s="1"/>
  <c r="I27" i="9" s="1"/>
  <c r="G12" i="9"/>
  <c r="G26" i="9"/>
  <c r="I26" i="9" s="1"/>
  <c r="I25" i="9" s="1"/>
  <c r="I32" i="9" l="1"/>
  <c r="I66" i="9"/>
  <c r="I48" i="9"/>
  <c r="I70" i="9"/>
  <c r="I62" i="9"/>
  <c r="I54" i="9"/>
  <c r="I85" i="9"/>
  <c r="I80" i="9"/>
  <c r="C34" i="14"/>
  <c r="C33" i="16" s="1"/>
  <c r="C32" i="14"/>
  <c r="C31" i="16" s="1"/>
  <c r="C18" i="14"/>
  <c r="C17" i="16" s="1"/>
  <c r="E18" i="16" s="1"/>
  <c r="C16" i="14"/>
  <c r="C15" i="16" s="1"/>
  <c r="E16" i="16" s="1"/>
  <c r="C36" i="14"/>
  <c r="C35" i="16" s="1"/>
  <c r="C20" i="14"/>
  <c r="C19" i="16" s="1"/>
  <c r="E20" i="16" s="1"/>
  <c r="C24" i="14"/>
  <c r="C23" i="16" s="1"/>
  <c r="E24" i="16" s="1"/>
  <c r="I60" i="9"/>
  <c r="C28" i="14" s="1"/>
  <c r="C27" i="16" s="1"/>
  <c r="C22" i="14"/>
  <c r="C21" i="16" s="1"/>
  <c r="E22" i="16" s="1"/>
  <c r="C12" i="14"/>
  <c r="C11" i="16" s="1"/>
  <c r="C14" i="14"/>
  <c r="C13" i="16" s="1"/>
  <c r="C26" i="14" l="1"/>
  <c r="C25" i="16" s="1"/>
  <c r="E26" i="16" s="1"/>
  <c r="D36" i="16"/>
  <c r="E36" i="16"/>
  <c r="E34" i="16"/>
  <c r="D34" i="16"/>
  <c r="D32" i="16"/>
  <c r="E32" i="16"/>
  <c r="D28" i="16"/>
  <c r="E28" i="16"/>
  <c r="C38" i="14"/>
  <c r="C37" i="16" s="1"/>
  <c r="C30" i="14"/>
  <c r="C29" i="16" s="1"/>
  <c r="H16" i="16"/>
  <c r="G16" i="16"/>
  <c r="D16" i="16"/>
  <c r="F16" i="16"/>
  <c r="I16" i="16"/>
  <c r="F18" i="16"/>
  <c r="H18" i="16"/>
  <c r="I18" i="16"/>
  <c r="G18" i="16"/>
  <c r="D18" i="16"/>
  <c r="D26" i="16" l="1"/>
  <c r="H36" i="16"/>
  <c r="G36" i="16"/>
  <c r="G34" i="16"/>
  <c r="E38" i="16"/>
  <c r="I36" i="16"/>
  <c r="I34" i="16"/>
  <c r="F36" i="16"/>
  <c r="F34" i="16"/>
  <c r="H34" i="16"/>
  <c r="D30" i="16"/>
  <c r="E30" i="16"/>
  <c r="H30" i="16"/>
  <c r="I28" i="16"/>
  <c r="F30" i="16"/>
  <c r="G28" i="16"/>
  <c r="G30" i="16"/>
  <c r="I30" i="16"/>
  <c r="F28" i="16"/>
  <c r="H28" i="16"/>
  <c r="H32" i="16"/>
  <c r="F32" i="16"/>
  <c r="G32" i="16"/>
  <c r="I32" i="16"/>
  <c r="I38" i="16"/>
  <c r="H26" i="16"/>
  <c r="F26" i="16"/>
  <c r="G26" i="16"/>
  <c r="I26" i="16"/>
  <c r="F24" i="16"/>
  <c r="F38" i="16"/>
  <c r="D38" i="16"/>
  <c r="H38" i="16"/>
  <c r="G38" i="16"/>
  <c r="K16" i="16"/>
  <c r="L16" i="16" s="1"/>
  <c r="D22" i="16"/>
  <c r="H22" i="16"/>
  <c r="G22" i="16"/>
  <c r="I22" i="16"/>
  <c r="F22" i="16"/>
  <c r="K18" i="16"/>
  <c r="L18" i="16" s="1"/>
  <c r="G12" i="16"/>
  <c r="H12" i="16"/>
  <c r="F12" i="16"/>
  <c r="D12" i="16"/>
  <c r="E12" i="16"/>
  <c r="I12" i="16"/>
  <c r="D14" i="16"/>
  <c r="H14" i="16"/>
  <c r="F14" i="16"/>
  <c r="I14" i="16"/>
  <c r="G14" i="16"/>
  <c r="E14" i="16"/>
  <c r="I12" i="9"/>
  <c r="I11" i="9" s="1"/>
  <c r="K90" i="9" s="1"/>
  <c r="K34" i="16" l="1"/>
  <c r="L34" i="16" s="1"/>
  <c r="K36" i="16"/>
  <c r="L36" i="16" s="1"/>
  <c r="I10" i="9"/>
  <c r="K30" i="16"/>
  <c r="L30" i="16" s="1"/>
  <c r="K28" i="16"/>
  <c r="L28" i="16" s="1"/>
  <c r="K32" i="16"/>
  <c r="L32" i="16" s="1"/>
  <c r="K26" i="16"/>
  <c r="L26" i="16" s="1"/>
  <c r="I24" i="16"/>
  <c r="H24" i="16"/>
  <c r="G24" i="16"/>
  <c r="D24" i="16"/>
  <c r="K38" i="16"/>
  <c r="L38" i="16" s="1"/>
  <c r="K22" i="16"/>
  <c r="L22" i="16" s="1"/>
  <c r="K12" i="16"/>
  <c r="L12" i="16" s="1"/>
  <c r="K14" i="16"/>
  <c r="L14" i="16" s="1"/>
  <c r="H12" i="9"/>
  <c r="K24" i="16" l="1"/>
  <c r="L24" i="16" s="1"/>
  <c r="C10" i="14"/>
  <c r="C41" i="14" s="1"/>
  <c r="D32" i="14" s="1"/>
  <c r="C9" i="16" l="1"/>
  <c r="E10" i="16" l="1"/>
  <c r="E41" i="16" s="1"/>
  <c r="D10" i="16"/>
  <c r="H10" i="16"/>
  <c r="F10" i="16"/>
  <c r="I10" i="16"/>
  <c r="G10" i="16"/>
  <c r="K10" i="16" l="1"/>
  <c r="L10" i="16" s="1"/>
  <c r="H20" i="16" l="1"/>
  <c r="H41" i="16" s="1"/>
  <c r="F20" i="16"/>
  <c r="F41" i="16" s="1"/>
  <c r="D20" i="16"/>
  <c r="D41" i="16" s="1"/>
  <c r="G20" i="16"/>
  <c r="G41" i="16" s="1"/>
  <c r="I20" i="16"/>
  <c r="I41" i="16" s="1"/>
  <c r="D34" i="14" l="1"/>
  <c r="D36" i="14"/>
  <c r="D26" i="14"/>
  <c r="D28" i="14"/>
  <c r="D24" i="14"/>
  <c r="D30" i="14"/>
  <c r="D10" i="14"/>
  <c r="D18" i="14"/>
  <c r="D12" i="14"/>
  <c r="D14" i="14"/>
  <c r="D22" i="14"/>
  <c r="D38" i="14"/>
  <c r="D16" i="14"/>
  <c r="D20" i="14"/>
  <c r="K20" i="16"/>
  <c r="L20" i="16" s="1"/>
  <c r="D43" i="16"/>
  <c r="E43" i="16" s="1"/>
  <c r="E40" i="16" s="1"/>
  <c r="D40" i="16" l="1"/>
  <c r="D41" i="14"/>
  <c r="D42" i="16" l="1"/>
  <c r="E42" i="16" l="1"/>
</calcChain>
</file>

<file path=xl/sharedStrings.xml><?xml version="1.0" encoding="utf-8"?>
<sst xmlns="http://schemas.openxmlformats.org/spreadsheetml/2006/main" count="354" uniqueCount="266">
  <si>
    <t>Item</t>
  </si>
  <si>
    <t>Descrição</t>
  </si>
  <si>
    <t>Quant.</t>
  </si>
  <si>
    <t>PISO</t>
  </si>
  <si>
    <t>COBERTURA</t>
  </si>
  <si>
    <t>PREFEITURA MUNICIPAL DE SANTA LUZIA</t>
  </si>
  <si>
    <t>BDI</t>
  </si>
  <si>
    <t>Planilha Orçamentária</t>
  </si>
  <si>
    <t>Código</t>
  </si>
  <si>
    <t>Unid.</t>
  </si>
  <si>
    <t>Pr. Unit. S / BDI</t>
  </si>
  <si>
    <t>Pr. Unit. C / BDI</t>
  </si>
  <si>
    <t>Pr. Total C / BDI</t>
  </si>
  <si>
    <t>74209/001</t>
  </si>
  <si>
    <t>M2</t>
  </si>
  <si>
    <t>UN</t>
  </si>
  <si>
    <t>M</t>
  </si>
  <si>
    <t>TELHAMENTO COM TELHA CERÂMICA CAPA-CANAL, TIPO PLAN, COM ATÉ 2 ÁGUAS, INCLUSO TRANSPORTE VERTICAL. AF_06/2016</t>
  </si>
  <si>
    <t>CALHA EM CHAPA DE AÇO GALVANIZADO NÚMERO 24, DESENVOLVIMENTO DE 33 CM, INCLUSO TRANSPORTE VERTICAL. AF_06/2016</t>
  </si>
  <si>
    <t>CONTRAPISO EM ARGAMASSA TRAÇO 1:4 (CIMENTO E AREIA), PREPARO MANUAL, APLICADO EM ÁREAS SECAS SOBRE LAJE, NÃO ADERIDO, ESPESSURA 6CM. AF_06/2014</t>
  </si>
  <si>
    <t>IMP-CAM-005</t>
  </si>
  <si>
    <t>CAMADA DE REGULARIZAÇÃO ARGAMASSA TRAÇO 1:3, ESPESSURA MÉDIA 3,0 CM</t>
  </si>
  <si>
    <t>CHAPISCO APLICADO EM ALVENARIA (SEM PRESENÇA DE VÃOS) E ESTRUTURAS DE CONCRETO DE FACHADA, COM COLHER DE PEDREIRO.  ARGAMASSA TRAÇO 1:3 COM PREPARO EM BETONEIRA 400L. AF_06/2014</t>
  </si>
  <si>
    <t>REVESTIMENTOS</t>
  </si>
  <si>
    <t>87529</t>
  </si>
  <si>
    <t>MASSA ÚNICA, PARA RECEBIMENTO DE PINTURA, EM ARGAMASSA TRAÇO 1:2:8, PREPARO MECÂNICO COM BETONEIRA 400L, APLICADA MANUALMENTE EM FACES INTER</t>
  </si>
  <si>
    <t>ALVENARIA</t>
  </si>
  <si>
    <t>PINTURA</t>
  </si>
  <si>
    <t>MÊS</t>
  </si>
  <si>
    <t>SERVIÇOS PRELIMINARES</t>
  </si>
  <si>
    <t>87485</t>
  </si>
  <si>
    <t>ALVENARIA DE VEDAÇÃO DE BLOCOS CERÂMICOS FURADOS NA VERTICAL DE 14X19X39CM (ESPESSURA 14CM) DE PAREDES COM ÁREA LÍQUIDA MENOR QUE 6M² COM VÃOS E ARGAMASSA DE ASSENTAMENTO COM PREPARO EM BETONEIRA. AF_06/2014</t>
  </si>
  <si>
    <t>SETOP  OUT-2018- SINAPI JAN-2019</t>
  </si>
  <si>
    <t>TOTAL GERAL</t>
  </si>
  <si>
    <t>LIM-GER-005</t>
  </si>
  <si>
    <t>LIMPEZA GERAL DE OBRA</t>
  </si>
  <si>
    <t>Planilha Resumo</t>
  </si>
  <si>
    <t>CÓDIGO</t>
  </si>
  <si>
    <t>DISCRIMINAÇÃO</t>
  </si>
  <si>
    <t>VALOR</t>
  </si>
  <si>
    <t>% SIMPLES</t>
  </si>
  <si>
    <t>R$ SIMPLES</t>
  </si>
  <si>
    <t>% ACUMULADO</t>
  </si>
  <si>
    <t>R$ ACUMULADO</t>
  </si>
  <si>
    <t>%</t>
  </si>
  <si>
    <t>Cronograma FÍsico-Financeiro</t>
  </si>
  <si>
    <t>ED-9075</t>
  </si>
  <si>
    <t>FORNECIMENTO DE ANDAIME METÁLICO PARA FACHADA (LOCAÇÃO), INCLUSIVE PISO METÁLICO E SAPATAS, EXCLUSIVE MONTAGEM E DESMONTAGEM</t>
  </si>
  <si>
    <t>AND-FAC-011</t>
  </si>
  <si>
    <t>MONTAGEM E DESMONTAGEM DE ANDAIME METÁLICO PARA FACHADA COM PISO METÁLICO, EXCLUSIVE FORNECIMENTO DO ANDAIME E RODAPÉ/GUARDA-CORPO EM MADEIRA</t>
  </si>
  <si>
    <t>88487</t>
  </si>
  <si>
    <t>APLICAÇÃO MANUAL DE PINTURA COM TINTA LÁTEX PVA EM PAREDES, DUAS DEMÃOS. AF_06/2014</t>
  </si>
  <si>
    <t>SECRETARIA DE SAÚDE</t>
  </si>
  <si>
    <t>LOCAL: PREFEITURA MUNICIPAL</t>
  </si>
  <si>
    <t>PIN-LIX-005</t>
  </si>
  <si>
    <t>LIXAMENTO MANUAL EM PAREDE PARA REMOÇÃO DE TINTA</t>
  </si>
  <si>
    <t>73924/1</t>
  </si>
  <si>
    <t>PIS-CER-015</t>
  </si>
  <si>
    <t>REVESTIMENTO COM CERÂMICA APLICADO EM PISO, ACABAMENTO ESMALTADO, AMBIENTE EXTERNO (ANTIDERRAPANTE), PADRÃO EXTRA, DIMENSÃO DA PEÇA ATÉ 2025 CM2, PEI V, ASSENTAMENTO COM ARGAMASSA INDUSTRIALIZADA, INCLUSIVE REJUNTAMENTO</t>
  </si>
  <si>
    <t xml:space="preserve">M2    </t>
  </si>
  <si>
    <t>EST-MET-040</t>
  </si>
  <si>
    <t>FORNECIMENTO, FABRICAÇÃO, TRANSPORTE E MONTAGEM DE ESTRUTURA METÁLICA PARA TELHADO SOBRE LAJE PARA TELHAS CERÂMICAS, INCLUSIVE PINTURA PRIMER</t>
  </si>
  <si>
    <t>DEM-FOR-020</t>
  </si>
  <si>
    <t>DEMOLIÇÃO DE FORRO DE PERFIS EXCLUSIVE ESTRUTURA DE SUSTENTAÇÃO COM AFASTAMENTO E EMPILHAMENTO</t>
  </si>
  <si>
    <t>CÓDIGOS</t>
  </si>
  <si>
    <t>DESCRIÇÃO</t>
  </si>
  <si>
    <t>UNIDADE</t>
  </si>
  <si>
    <t>COEFICIENTE</t>
  </si>
  <si>
    <t/>
  </si>
  <si>
    <t>H</t>
  </si>
  <si>
    <t>88316</t>
  </si>
  <si>
    <t>SERVENTE COM ENCARGOS COMPLEMENTARES</t>
  </si>
  <si>
    <t>UNITÁRIO</t>
  </si>
  <si>
    <t>TOTAL</t>
  </si>
  <si>
    <t>CP-01</t>
  </si>
  <si>
    <t>CAPINA E ROÇADA</t>
  </si>
  <si>
    <t>DEM-POR-030</t>
  </si>
  <si>
    <t>REMOÇÃO DE PORTA OU JANELA METÁLICA, INCLUSIVE AFASTAMENTO</t>
  </si>
  <si>
    <t>93594</t>
  </si>
  <si>
    <t>TRANSPORTE COM CAMINHÃO BASCULANTE DE 10 M3, EM VIA URBANA EM LEITO NATURAL (UNIDADE: TXKM). AF_04/2016</t>
  </si>
  <si>
    <t>TXKM</t>
  </si>
  <si>
    <t>88309</t>
  </si>
  <si>
    <t>PEDREIRO COM ENCARGOS COMPLEMENTARES</t>
  </si>
  <si>
    <t>CP-02</t>
  </si>
  <si>
    <t>SERVIÇOS COMPLEMENTARES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</si>
  <si>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</si>
  <si>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</si>
  <si>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</si>
  <si>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</si>
  <si>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</si>
  <si>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</si>
  <si>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</si>
  <si>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</si>
  <si>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</si>
  <si>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1.1</t>
  </si>
  <si>
    <t>1.2</t>
  </si>
  <si>
    <t>1.3</t>
  </si>
  <si>
    <t>3.1</t>
  </si>
  <si>
    <t>4.1</t>
  </si>
  <si>
    <t>4.2</t>
  </si>
  <si>
    <t>5.1</t>
  </si>
  <si>
    <t>5.2</t>
  </si>
  <si>
    <t>5.3</t>
  </si>
  <si>
    <t>5.4</t>
  </si>
  <si>
    <t>6.1</t>
  </si>
  <si>
    <t>6.2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</si>
  <si>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</si>
  <si>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</si>
  <si>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</si>
  <si>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</si>
  <si>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</si>
  <si>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</si>
  <si>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</si>
  <si>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</si>
  <si>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</si>
  <si>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9.4</t>
  </si>
  <si>
    <t>97622</t>
  </si>
  <si>
    <t>DEMOLIÇÃO DE ALVENARIA DE BLOCO FURADO, DE FORMA MANUAL, SEM REAPROVEITAMENTO. AF_12/2017</t>
  </si>
  <si>
    <t>M3</t>
  </si>
  <si>
    <t>97663</t>
  </si>
  <si>
    <t>REMOÇÃO DE LOUÇAS, DE FORMA MANUAL, SEM REAPROVEITAMENTO. AF_12/2017</t>
  </si>
  <si>
    <t>ESQUADRIA</t>
  </si>
  <si>
    <t>98685</t>
  </si>
  <si>
    <t>RODAPÉ EM GRANITO, ALTURA 10 CM. AF_06/2018</t>
  </si>
  <si>
    <t>98689</t>
  </si>
  <si>
    <t>SOLEIRA EM GRANITO, LARGURA 15 CM, ESPESSURA 2,0 CM. AF_06/2018</t>
  </si>
  <si>
    <t>BAN-ROD-010</t>
  </si>
  <si>
    <t>RODABANCADA EM GRANITO CINZA ANDORINHA H = 10 CM, E = 2 CM</t>
  </si>
  <si>
    <t>BAN-GRA-005</t>
  </si>
  <si>
    <t>BANCADA EM GRANITO CINZA ANDORINHA E = 3 CM, APOIADA EM CONSOLE DE METALON 20 X 30 MM</t>
  </si>
  <si>
    <t>93382</t>
  </si>
  <si>
    <t>REATERRO MANUAL DE VALAS COM COMPACTAÇÃO MECANIZADA. AF_04/2016</t>
  </si>
  <si>
    <t>TER-ESC-035</t>
  </si>
  <si>
    <t>ESCAVAÇÃO MANUAL DE VALAS H &lt;= 1,50 M</t>
  </si>
  <si>
    <t>RAMPA DE ACESSO</t>
  </si>
  <si>
    <t>SER-COR-006</t>
  </si>
  <si>
    <t>CORRIMÃO SIMPLES EM TUBO GALVANIZADO DIN 2440, D = 1 1/2" - FIXADO EM PISO</t>
  </si>
  <si>
    <t>SER-COR-010</t>
  </si>
  <si>
    <t>GUARDA-CORPO EM AÇO GALVANIZADO DIN 2440, D = 2", COM SUBDIVISÕES EM TUBO DE AÇO D = 1/2", H = 1,05 M - COM CORRIMÃO SIMPLES DE TUBO DE AÇO GALVANIZADO DE D = 1 1/2"</t>
  </si>
  <si>
    <t>ESCADA EM CONCRETO</t>
  </si>
  <si>
    <t>85233</t>
  </si>
  <si>
    <t>ESCADA EM CONCRETO ARMADO, FCK = 15 MPA, MOLDADA IN LOCO</t>
  </si>
  <si>
    <t>UM</t>
  </si>
  <si>
    <t>2.5</t>
  </si>
  <si>
    <t>72897</t>
  </si>
  <si>
    <t>CARGA MANUAL DE ENTULHO EM CAMINHÃO BASCULANTE 6 M3</t>
  </si>
  <si>
    <t>INST-ESG-015</t>
  </si>
  <si>
    <t>PONTO DE ESGOTO, INCLUINDO TUBO DE PVC RÍGIDO SOLDÁVEL DE 100 MM E CONEXÕES (VASO SANITÁRIO)</t>
  </si>
  <si>
    <t>U</t>
  </si>
  <si>
    <t>INST-ESG-010</t>
  </si>
  <si>
    <t>PONTO DE ESGOTO, INCLUINDO TUBO DE PVC RÍGIDO SOLDÁVEL DE 50 MM E CONEXÕES (PIAS DE COZINHA, MÁQUINAS DE LAVAR, ETC.)</t>
  </si>
  <si>
    <t>INST-AGU-005</t>
  </si>
  <si>
    <t>PONTO DE ÁGUA FRIA EMBUTIDO, INCLUINDO TUBO DE PVC RÍGIDO SOLDÁVEL E CONEXÕES</t>
  </si>
  <si>
    <t xml:space="preserve">UN    </t>
  </si>
  <si>
    <t>86932</t>
  </si>
  <si>
    <t>VASO SANITÁRIO SIFONADO COM CAIXA ACOPLADA LOUÇA BRANCA - PADRÃO MÉDIO, INCLUSO ENGATE FLEXÍVEL EM METAL CROMADO, 1/2 X 40CM - FORNECIMENTO E INSTALAÇÃO. AF_12/2013</t>
  </si>
  <si>
    <t>86906</t>
  </si>
  <si>
    <t>TORNEIRA CROMADA DE MESA, 1/2" OU 3/4", PARA LAVATÓRIO, PADRÃO POPULAR - FORNECIMENTO E INSTALAÇÃO. AF_12/2013</t>
  </si>
  <si>
    <t>ACE-BAR-010</t>
  </si>
  <si>
    <t>BARRA DE APOIO EM AÇO INOX PARA P.N.E. L = 100 CM (PAREDE)</t>
  </si>
  <si>
    <t>73882/1</t>
  </si>
  <si>
    <t>CALHA EM CONCRETO SIMPLES, EM MEIA CANA, DIÂMETRO 200 MM</t>
  </si>
  <si>
    <t>98504</t>
  </si>
  <si>
    <t>PLANTIO DE GRAMA EM PLACAS. AF_05/2018</t>
  </si>
  <si>
    <t>ACESSÓRIO</t>
  </si>
  <si>
    <t>HIDRÁULICA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</si>
  <si>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</si>
  <si>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AF_12/2013</t>
  </si>
  <si>
    <t>86938</t>
  </si>
  <si>
    <t>CUBA DE EMBUTIR OVAL EM LOUÇA BRANCA, 35 X 50CM OU EQUIVALENTE, INCLUSO VÁLVULA E SIFÃO TIPO GARRAFA EM METAL CROMADO - FORNECIMENTO E INSTALAÇÃO. AF_12/2013</t>
  </si>
  <si>
    <t>REMOÇÃO DE ESCADA METÁLICA</t>
  </si>
  <si>
    <t>DEM-PIS-010</t>
  </si>
  <si>
    <t>DEMOLIÇÃO DE PISO CERÂMICO OU LADRILHO HIDRÁULICO, INCLUSIVE AFASTAMENTO</t>
  </si>
  <si>
    <t>85010</t>
  </si>
  <si>
    <t>72119</t>
  </si>
  <si>
    <t>94231</t>
  </si>
  <si>
    <t>RUFO EM CHAPA DE AÇO GALVANIZADO NÚMERO 24, CORTE DE 25 CM, INCLUSO TRANSPORTE VERTICAL. AF_06/2016</t>
  </si>
  <si>
    <t>-</t>
  </si>
  <si>
    <t>REVESTIMENTO COM CERÂMICA APLICADO EM PAREDE, ACABAMENTO ESMALTADO, AMBIENTE INTERNO/EXTERNO, PADRÃO EXTRA, DIMENSÃO DA PEÇA ATÉ 2025 CM2, PEI III, ASSENTAMENTO COM ARGAMASSA INDUSTRIALIZADA, INCLUSIVE REJUNTAMENTO</t>
  </si>
  <si>
    <t>91993</t>
  </si>
  <si>
    <t>TOMADA ALTA DE EMBUTIR (1 MÓDULO), 2P+T 20 A, INCLUINDO SUPORTE E PLACA - FORNECIMENTO E INSTALAÇÃO. AF_12/2015</t>
  </si>
  <si>
    <t>Pr. Total S / BDI</t>
  </si>
  <si>
    <t>PLACA DE OBRA EM CHAPA DE AÇO GALVANIZADO</t>
  </si>
  <si>
    <t>M2/MÊS</t>
  </si>
  <si>
    <t>ADMINISTRAÇÃO LOCAL</t>
  </si>
  <si>
    <t>ADMINISTRAÇÃO LOCAL 5%</t>
  </si>
  <si>
    <t>CAIXILHO FIXO, DE ALUMÍNIO, PARA VIDRO</t>
  </si>
  <si>
    <t>VIDRO TEMPERADO INCOLOR, ESPESSURA 8MM, FORNECIMENTO E INSTALAÇÃO, INCLUSIVE MASSA PARA VEDAÇÃO</t>
  </si>
  <si>
    <t>ELÉTRICA</t>
  </si>
  <si>
    <t>PINTURA ESMALTE ALTO BRILHO, DUAS DEMÃOS, SOBRE SUPERFÍCIE METÁLICA</t>
  </si>
  <si>
    <t>2.1</t>
  </si>
  <si>
    <t>2.2</t>
  </si>
  <si>
    <t>2.3</t>
  </si>
  <si>
    <t>2.4</t>
  </si>
  <si>
    <t>2.6</t>
  </si>
  <si>
    <t>2.7</t>
  </si>
  <si>
    <t>2.8</t>
  </si>
  <si>
    <t>4.3</t>
  </si>
  <si>
    <t>6.3</t>
  </si>
  <si>
    <t>6.4</t>
  </si>
  <si>
    <t>6.5</t>
  </si>
  <si>
    <t>10</t>
  </si>
  <si>
    <t>10.1</t>
  </si>
  <si>
    <t>11</t>
  </si>
  <si>
    <t>11.1</t>
  </si>
  <si>
    <t>11.2</t>
  </si>
  <si>
    <t>11.3</t>
  </si>
  <si>
    <t>12</t>
  </si>
  <si>
    <t>12.1</t>
  </si>
  <si>
    <t>13</t>
  </si>
  <si>
    <t>13.1</t>
  </si>
  <si>
    <t>13.2</t>
  </si>
  <si>
    <t>13.3</t>
  </si>
  <si>
    <t>14</t>
  </si>
  <si>
    <t>14.1</t>
  </si>
  <si>
    <t>14.2</t>
  </si>
  <si>
    <t>14.3</t>
  </si>
  <si>
    <t>14.4</t>
  </si>
  <si>
    <t>15</t>
  </si>
  <si>
    <t>15.1</t>
  </si>
  <si>
    <t>15.2</t>
  </si>
  <si>
    <t>15.3</t>
  </si>
  <si>
    <t>8.4</t>
  </si>
  <si>
    <t>9.5</t>
  </si>
  <si>
    <t>12.2</t>
  </si>
  <si>
    <t>12.3</t>
  </si>
  <si>
    <t>13.4</t>
  </si>
  <si>
    <t>13.5</t>
  </si>
  <si>
    <t>13.6</t>
  </si>
  <si>
    <t>13.7</t>
  </si>
  <si>
    <t>PIN-ACR-050</t>
  </si>
  <si>
    <t>PINTURA COM RESINA ACRÍLICA EM PISOS CIMENTADOS, DUAS (2) DEMÃOS, INCLUSIVE LIMPEZA DA SUPERFÍCIE A SER APLICADO MATERIAL</t>
  </si>
  <si>
    <t>PLACA DE INAUGURAÇÃO</t>
  </si>
  <si>
    <t>15.4</t>
  </si>
  <si>
    <t>74246/1</t>
  </si>
  <si>
    <t>20262</t>
  </si>
  <si>
    <t>SIFÃO PLÁSTICO EXTENSÍVEL UNIVERSAL, TIPO COPO</t>
  </si>
  <si>
    <t>13.8</t>
  </si>
  <si>
    <t>SER-POR-010</t>
  </si>
  <si>
    <t>PORTA COMPLETA, ESTRUTURA E MARCO EM CHAPA DOBRADA - 60 X 210 CM</t>
  </si>
  <si>
    <t>97647</t>
  </si>
  <si>
    <t>REMOÇÃO DE TELHAS, DE FIBROCIMENTO, METÁLICA E CERÂMICA, DE FORMA MANUAL, SEM REAPROVEITAMENTO. AF_12/2017</t>
  </si>
  <si>
    <t>2.9</t>
  </si>
  <si>
    <t>93201</t>
  </si>
  <si>
    <t>FIXAÇÃO (ENCUNHAMENTO) DE ALVENARIA DE VEDAÇÃO COM ARGAMASSA APLICADA COM COLHER. AF_03/2016</t>
  </si>
  <si>
    <t>4.4</t>
  </si>
  <si>
    <t>94581</t>
  </si>
  <si>
    <t>JANELA DE ALUMÍNIO MAXIM-AR, FIXAÇÃO COM ARGAMASSA, COM VIDROS, PADRONIZADA. AF_07/2016</t>
  </si>
  <si>
    <t>SER-POR-015</t>
  </si>
  <si>
    <t>PORTA COMPLETA, ESTRUTURA E MARCO EM CHAPA DOBRADA - 80 X 210 CM</t>
  </si>
  <si>
    <t>5.5</t>
  </si>
  <si>
    <t>86912</t>
  </si>
  <si>
    <t>TORNEIRA CROMADA LONGA, DE PAREDE, 1/2" OU 3/4", PARA PIA DE COZINHA, PADRÃO MÉDIO - FORNECIMENTO E INSTALAÇÃO. AF_12/2013</t>
  </si>
  <si>
    <t>8.5</t>
  </si>
  <si>
    <t>13.9</t>
  </si>
  <si>
    <t>15.5</t>
  </si>
  <si>
    <t>REFLETOR RETANGULAR FECHADO COM LÂMPADA VAPOR METÁLICO 400 W</t>
  </si>
  <si>
    <t>REMOÇÃO E DEMOLIÇÃO</t>
  </si>
  <si>
    <t>96111</t>
  </si>
  <si>
    <t>FORRO EM RÉGUAS DE PVC, FRISADO, PARA AMBIENTES RESIDENCIAIS, INCLUSIVE ESTRUTURA DE FIXAÇÃO. AF_05/2017_P</t>
  </si>
  <si>
    <t>91953</t>
  </si>
  <si>
    <t>INTERRUPTOR SIMPLES (1 MÓDULO), 10A/250V, INCLUINDO SUPORTE E PLACA - FORNECIMENTO E INSTALAÇÃO. AF_12/2015</t>
  </si>
  <si>
    <t>73953/008</t>
  </si>
  <si>
    <t>LUMINÁRIAS TIPO CALHA, DE SOBREPOR, COM REATORES DE PARTIDA RÁPIDA E LÂMPADAS FLUORESCENTES 2X2X36W, COMPLETAS, FORNECIMENTO E INSTALAÇÃO</t>
  </si>
  <si>
    <t>Santa Luzia, 14 de Junho de 2019</t>
  </si>
  <si>
    <t>OBRA: REFORMA  CENTRO ODONTOLÓGICO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</si>
</sst>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&quot;R$ &quot;* #,##0.00_-;&quot;-R$ &quot;* #,##0.00_-;_-&quot;R$ &quot;* \-??_-;_-@_-"/>
    <numFmt numFmtId="168" formatCode="_-* #,##0\ &quot;Pts&quot;_-;\-* #,##0\ &quot;Pts&quot;_-;_-* &quot;-&quot;\ &quot;Pts&quot;_-;_-@_-"/>
    <numFmt numFmtId="169" formatCode="_-* #,##0.00\ &quot;Pts&quot;_-;\-* #,##0.00\ &quot;Pts&quot;_-;_-* &quot;-&quot;??\ &quot;Pts&quot;_-;_-@_-"/>
    <numFmt numFmtId="170" formatCode="_(* #,##0.00_);_(* \(#,##0.00\);_(* \-??_);_(@_)"/>
    <numFmt numFmtId="171" formatCode="_(* #,##0.00_);_(* \(#,##0.00\);_(* &quot;-&quot;??_);_(@_)"/>
    <numFmt numFmtId="172" formatCode="_-* #,##0.00_-;\-* #,##0.00_-;_-* \-??_-;_-@_-"/>
    <numFmt numFmtId="173" formatCode="#,##0.000"/>
  </numFmts>
  <fonts count="4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b/>
      <sz val="8"/>
      <color indexed="9"/>
      <name val="Courier"/>
      <family val="3"/>
    </font>
    <font>
      <sz val="8"/>
      <color indexed="8"/>
      <name val="Courier"/>
      <family val="3"/>
    </font>
    <font>
      <b/>
      <sz val="8"/>
      <color indexed="8"/>
      <name val="Courier"/>
      <family val="3"/>
    </font>
    <font>
      <sz val="10"/>
      <color rgb="FF0070C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3"/>
        <bgColor indexed="8"/>
      </patternFill>
    </fill>
    <fill>
      <patternFill patternType="solid">
        <fgColor indexed="9"/>
        <bgColor indexed="8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</borders>
  <cellStyleXfs count="81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4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9" fillId="3" borderId="0" applyNumberFormat="0" applyBorder="0" applyAlignment="0" applyProtection="0"/>
    <xf numFmtId="0" fontId="20" fillId="12" borderId="15" applyNumberFormat="0" applyAlignment="0" applyProtection="0"/>
    <xf numFmtId="0" fontId="21" fillId="13" borderId="16" applyNumberFormat="0" applyAlignment="0" applyProtection="0"/>
    <xf numFmtId="0" fontId="22" fillId="0" borderId="17" applyNumberFormat="0" applyFill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1" borderId="0" applyNumberFormat="0" applyBorder="0" applyAlignment="0" applyProtection="0"/>
    <xf numFmtId="0" fontId="23" fillId="4" borderId="1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7" borderId="0" applyNumberFormat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ill="0" applyBorder="0" applyAlignment="0" applyProtection="0"/>
    <xf numFmtId="44" fontId="12" fillId="0" borderId="0" quotePrefix="1" applyFont="0" applyFill="0" applyBorder="0" applyAlignment="0">
      <protection locked="0"/>
    </xf>
    <xf numFmtId="4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6" fillId="7" borderId="0" applyNumberFormat="0" applyBorder="0" applyAlignment="0" applyProtection="0"/>
    <xf numFmtId="0" fontId="12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6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0" fontId="28" fillId="12" borderId="19" applyNumberFormat="0" applyAlignment="0" applyProtection="0"/>
    <xf numFmtId="170" fontId="12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9" fillId="18" borderId="20">
      <alignment wrapText="1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4" applyNumberFormat="0" applyFill="0" applyAlignment="0" applyProtection="0"/>
    <xf numFmtId="172" fontId="12" fillId="0" borderId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7" fillId="0" borderId="0"/>
  </cellStyleXfs>
  <cellXfs count="224">
    <xf numFmtId="0" fontId="0" fillId="0" borderId="0" xfId="0"/>
    <xf numFmtId="4" fontId="0" fillId="0" borderId="0" xfId="0" applyNumberFormat="1"/>
    <xf numFmtId="0" fontId="0" fillId="0" borderId="0" xfId="0" applyBorder="1"/>
    <xf numFmtId="0" fontId="0" fillId="0" borderId="0" xfId="0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/>
    </xf>
    <xf numFmtId="43" fontId="5" fillId="0" borderId="0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0" fontId="8" fillId="0" borderId="0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3" fontId="9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/>
    </xf>
    <xf numFmtId="43" fontId="9" fillId="2" borderId="4" xfId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3" fontId="14" fillId="0" borderId="2" xfId="0" applyNumberFormat="1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3" fontId="15" fillId="0" borderId="0" xfId="1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43" fontId="16" fillId="0" borderId="0" xfId="1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3" fontId="16" fillId="0" borderId="2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/>
    </xf>
    <xf numFmtId="43" fontId="16" fillId="0" borderId="13" xfId="1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1" applyFont="1" applyAlignment="1">
      <alignment horizontal="center" vertical="center"/>
    </xf>
    <xf numFmtId="4" fontId="0" fillId="0" borderId="0" xfId="0" applyNumberFormat="1" applyBorder="1"/>
    <xf numFmtId="43" fontId="0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 wrapText="1"/>
    </xf>
    <xf numFmtId="0" fontId="6" fillId="0" borderId="13" xfId="0" applyFont="1" applyFill="1" applyBorder="1" applyAlignment="1">
      <alignment horizontal="left" vertical="center"/>
    </xf>
    <xf numFmtId="43" fontId="7" fillId="0" borderId="13" xfId="1" applyFont="1" applyFill="1" applyBorder="1" applyAlignment="1">
      <alignment horizontal="center" vertical="center"/>
    </xf>
    <xf numFmtId="17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10" fontId="7" fillId="0" borderId="1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right" vertical="center"/>
    </xf>
    <xf numFmtId="0" fontId="4" fillId="0" borderId="2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10" xfId="0" applyBorder="1"/>
    <xf numFmtId="0" fontId="1" fillId="0" borderId="3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0" fillId="0" borderId="10" xfId="0" applyNumberFormat="1" applyBorder="1"/>
    <xf numFmtId="4" fontId="0" fillId="0" borderId="4" xfId="0" applyNumberFormat="1" applyBorder="1"/>
    <xf numFmtId="4" fontId="0" fillId="0" borderId="10" xfId="0" applyNumberFormat="1" applyBorder="1"/>
    <xf numFmtId="4" fontId="1" fillId="0" borderId="3" xfId="0" applyNumberFormat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164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0" fontId="0" fillId="0" borderId="3" xfId="0" applyNumberFormat="1" applyBorder="1" applyAlignment="1">
      <alignment horizontal="center"/>
    </xf>
    <xf numFmtId="10" fontId="0" fillId="0" borderId="0" xfId="0" applyNumberFormat="1" applyBorder="1"/>
    <xf numFmtId="4" fontId="0" fillId="0" borderId="3" xfId="0" applyNumberFormat="1" applyBorder="1"/>
    <xf numFmtId="10" fontId="0" fillId="0" borderId="3" xfId="0" applyNumberFormat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0" fillId="0" borderId="31" xfId="0" applyBorder="1"/>
    <xf numFmtId="10" fontId="0" fillId="0" borderId="10" xfId="0" applyNumberFormat="1" applyBorder="1"/>
    <xf numFmtId="0" fontId="0" fillId="0" borderId="29" xfId="0" applyBorder="1"/>
    <xf numFmtId="0" fontId="1" fillId="0" borderId="30" xfId="0" applyFont="1" applyBorder="1" applyAlignment="1">
      <alignment horizontal="center"/>
    </xf>
    <xf numFmtId="43" fontId="6" fillId="0" borderId="0" xfId="1" applyFont="1" applyFill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3" fontId="0" fillId="0" borderId="2" xfId="1" applyFont="1" applyBorder="1" applyAlignment="1">
      <alignment horizontal="center" vertical="center"/>
    </xf>
    <xf numFmtId="43" fontId="6" fillId="0" borderId="2" xfId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left" vertical="center"/>
    </xf>
    <xf numFmtId="43" fontId="6" fillId="0" borderId="2" xfId="1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4" fontId="0" fillId="0" borderId="13" xfId="0" applyNumberFormat="1" applyBorder="1"/>
    <xf numFmtId="0" fontId="4" fillId="0" borderId="0" xfId="0" applyFont="1" applyBorder="1" applyAlignment="1">
      <alignment vertical="center"/>
    </xf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19" borderId="32" xfId="0" applyFill="1" applyBorder="1" applyAlignment="1">
      <alignment horizontal="center"/>
    </xf>
    <xf numFmtId="0" fontId="0" fillId="19" borderId="3" xfId="0" applyFill="1" applyBorder="1" applyAlignment="1">
      <alignment horizontal="center"/>
    </xf>
    <xf numFmtId="10" fontId="1" fillId="0" borderId="3" xfId="0" applyNumberFormat="1" applyFont="1" applyBorder="1" applyAlignment="1">
      <alignment vertical="center"/>
    </xf>
    <xf numFmtId="43" fontId="5" fillId="0" borderId="12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/>
    </xf>
    <xf numFmtId="43" fontId="5" fillId="0" borderId="13" xfId="1" applyFont="1" applyBorder="1" applyAlignment="1">
      <alignment horizontal="left" vertical="center" wrapText="1"/>
    </xf>
    <xf numFmtId="49" fontId="9" fillId="20" borderId="3" xfId="0" applyNumberFormat="1" applyFont="1" applyFill="1" applyBorder="1" applyAlignment="1">
      <alignment horizontal="center" vertical="center"/>
    </xf>
    <xf numFmtId="49" fontId="9" fillId="20" borderId="3" xfId="0" applyNumberFormat="1" applyFont="1" applyFill="1" applyBorder="1" applyAlignment="1">
      <alignment horizontal="left" vertical="center" wrapText="1"/>
    </xf>
    <xf numFmtId="0" fontId="9" fillId="20" borderId="3" xfId="0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center" vertical="center" wrapText="1"/>
    </xf>
    <xf numFmtId="4" fontId="9" fillId="20" borderId="3" xfId="0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center" vertical="center" wrapText="1"/>
    </xf>
    <xf numFmtId="4" fontId="9" fillId="20" borderId="5" xfId="1" applyNumberFormat="1" applyFont="1" applyFill="1" applyBorder="1" applyAlignment="1">
      <alignment horizontal="right" vertical="center" wrapText="1"/>
    </xf>
    <xf numFmtId="4" fontId="9" fillId="20" borderId="3" xfId="1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vertical="center"/>
    </xf>
    <xf numFmtId="0" fontId="38" fillId="21" borderId="30" xfId="80" applyFont="1" applyFill="1" applyBorder="1" applyAlignment="1">
      <alignment horizontal="center" vertical="center" wrapText="1"/>
    </xf>
    <xf numFmtId="2" fontId="38" fillId="21" borderId="30" xfId="80" applyNumberFormat="1" applyFont="1" applyFill="1" applyBorder="1" applyAlignment="1">
      <alignment horizontal="center" vertical="center" wrapText="1"/>
    </xf>
    <xf numFmtId="4" fontId="38" fillId="21" borderId="30" xfId="8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9" fillId="22" borderId="30" xfId="80" applyFont="1" applyFill="1" applyBorder="1" applyAlignment="1">
      <alignment horizontal="center" vertical="center" wrapText="1"/>
    </xf>
    <xf numFmtId="0" fontId="39" fillId="22" borderId="30" xfId="80" applyFont="1" applyFill="1" applyBorder="1" applyAlignment="1">
      <alignment horizontal="left" vertical="center" wrapText="1"/>
    </xf>
    <xf numFmtId="4" fontId="39" fillId="22" borderId="30" xfId="80" applyNumberFormat="1" applyFont="1" applyFill="1" applyBorder="1" applyAlignment="1">
      <alignment horizontal="center" vertical="center" wrapText="1"/>
    </xf>
    <xf numFmtId="0" fontId="40" fillId="22" borderId="30" xfId="80" applyFont="1" applyFill="1" applyBorder="1" applyAlignment="1">
      <alignment horizontal="center" vertical="center" wrapText="1"/>
    </xf>
    <xf numFmtId="0" fontId="40" fillId="22" borderId="30" xfId="80" applyFont="1" applyFill="1" applyBorder="1" applyAlignment="1">
      <alignment horizontal="left" vertical="center" wrapText="1"/>
    </xf>
    <xf numFmtId="4" fontId="40" fillId="22" borderId="30" xfId="8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34" xfId="0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right" vertical="center"/>
    </xf>
    <xf numFmtId="0" fontId="13" fillId="0" borderId="27" xfId="0" applyFont="1" applyBorder="1" applyAlignment="1">
      <alignment horizontal="center" vertical="center"/>
    </xf>
    <xf numFmtId="0" fontId="13" fillId="0" borderId="27" xfId="0" applyFont="1" applyBorder="1" applyAlignment="1">
      <alignment horizontal="right" vertical="center" wrapText="1"/>
    </xf>
    <xf numFmtId="0" fontId="13" fillId="0" borderId="27" xfId="0" applyFont="1" applyBorder="1" applyAlignment="1">
      <alignment horizontal="right" vertical="center"/>
    </xf>
    <xf numFmtId="43" fontId="14" fillId="0" borderId="28" xfId="0" applyNumberFormat="1" applyFont="1" applyBorder="1" applyAlignment="1">
      <alignment vertical="center"/>
    </xf>
    <xf numFmtId="49" fontId="0" fillId="0" borderId="0" xfId="0" applyNumberFormat="1" applyBorder="1"/>
    <xf numFmtId="49" fontId="0" fillId="0" borderId="2" xfId="0" applyNumberFormat="1" applyBorder="1"/>
    <xf numFmtId="0" fontId="0" fillId="0" borderId="2" xfId="0" applyBorder="1"/>
    <xf numFmtId="49" fontId="0" fillId="0" borderId="31" xfId="0" applyNumberFormat="1" applyBorder="1" applyAlignment="1">
      <alignment horizontal="center"/>
    </xf>
    <xf numFmtId="49" fontId="0" fillId="0" borderId="0" xfId="0" applyNumberFormat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0" fillId="0" borderId="29" xfId="0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10" fillId="0" borderId="7" xfId="1" applyNumberFormat="1" applyFont="1" applyFill="1" applyBorder="1" applyAlignment="1">
      <alignment horizontal="right" vertical="center" wrapText="1"/>
    </xf>
    <xf numFmtId="4" fontId="10" fillId="0" borderId="8" xfId="1" applyNumberFormat="1" applyFont="1" applyFill="1" applyBorder="1" applyAlignment="1">
      <alignment horizontal="right" vertical="center" wrapText="1"/>
    </xf>
    <xf numFmtId="4" fontId="10" fillId="0" borderId="10" xfId="1" applyNumberFormat="1" applyFont="1" applyFill="1" applyBorder="1" applyAlignment="1">
      <alignment horizontal="right" vertical="center" wrapText="1"/>
    </xf>
    <xf numFmtId="4" fontId="6" fillId="0" borderId="35" xfId="0" applyNumberFormat="1" applyFont="1" applyFill="1" applyBorder="1" applyAlignment="1">
      <alignment horizontal="right" vertical="center"/>
    </xf>
    <xf numFmtId="4" fontId="6" fillId="0" borderId="36" xfId="0" applyNumberFormat="1" applyFont="1" applyFill="1" applyBorder="1" applyAlignment="1">
      <alignment horizontal="right" vertical="center"/>
    </xf>
    <xf numFmtId="4" fontId="6" fillId="0" borderId="37" xfId="0" applyNumberFormat="1" applyFont="1" applyFill="1" applyBorder="1" applyAlignment="1">
      <alignment horizontal="right" vertical="center"/>
    </xf>
    <xf numFmtId="4" fontId="9" fillId="20" borderId="6" xfId="0" applyNumberFormat="1" applyFont="1" applyFill="1" applyBorder="1" applyAlignment="1">
      <alignment horizontal="right" vertical="center" wrapText="1"/>
    </xf>
    <xf numFmtId="4" fontId="10" fillId="0" borderId="25" xfId="1" applyNumberFormat="1" applyFont="1" applyFill="1" applyBorder="1" applyAlignment="1">
      <alignment horizontal="right" vertical="center" wrapText="1"/>
    </xf>
    <xf numFmtId="4" fontId="10" fillId="0" borderId="10" xfId="0" applyNumberFormat="1" applyFont="1" applyFill="1" applyBorder="1" applyAlignment="1">
      <alignment horizontal="right" vertical="center" wrapText="1"/>
    </xf>
    <xf numFmtId="4" fontId="10" fillId="0" borderId="9" xfId="0" applyNumberFormat="1" applyFont="1" applyFill="1" applyBorder="1" applyAlignment="1">
      <alignment horizontal="right" vertical="center" wrapText="1"/>
    </xf>
    <xf numFmtId="4" fontId="10" fillId="0" borderId="9" xfId="1" applyNumberFormat="1" applyFont="1" applyFill="1" applyBorder="1" applyAlignment="1">
      <alignment horizontal="right" vertical="center" wrapText="1"/>
    </xf>
    <xf numFmtId="49" fontId="41" fillId="0" borderId="7" xfId="0" applyNumberFormat="1" applyFont="1" applyFill="1" applyBorder="1" applyAlignment="1">
      <alignment horizontal="center" vertical="center"/>
    </xf>
    <xf numFmtId="49" fontId="41" fillId="0" borderId="8" xfId="0" applyNumberFormat="1" applyFont="1" applyFill="1" applyBorder="1" applyAlignment="1">
      <alignment horizontal="center" vertical="center"/>
    </xf>
    <xf numFmtId="4" fontId="10" fillId="0" borderId="7" xfId="1" applyNumberFormat="1" applyFont="1" applyFill="1" applyBorder="1" applyAlignment="1">
      <alignment horizontal="center" vertical="center" wrapText="1"/>
    </xf>
    <xf numFmtId="49" fontId="41" fillId="0" borderId="9" xfId="0" applyNumberFormat="1" applyFont="1" applyFill="1" applyBorder="1" applyAlignment="1">
      <alignment horizontal="center" vertical="center"/>
    </xf>
    <xf numFmtId="0" fontId="40" fillId="0" borderId="30" xfId="80" applyFont="1" applyFill="1" applyBorder="1" applyAlignment="1">
      <alignment horizontal="center" vertical="center" wrapText="1"/>
    </xf>
    <xf numFmtId="0" fontId="40" fillId="0" borderId="30" xfId="80" applyFont="1" applyFill="1" applyBorder="1" applyAlignment="1">
      <alignment horizontal="left" vertical="center" wrapText="1"/>
    </xf>
    <xf numFmtId="4" fontId="39" fillId="0" borderId="30" xfId="80" applyNumberFormat="1" applyFont="1" applyFill="1" applyBorder="1" applyAlignment="1">
      <alignment horizontal="center" vertical="center" wrapText="1"/>
    </xf>
    <xf numFmtId="0" fontId="39" fillId="0" borderId="30" xfId="80" applyFont="1" applyFill="1" applyBorder="1" applyAlignment="1">
      <alignment horizontal="center" vertical="center" wrapText="1"/>
    </xf>
    <xf numFmtId="0" fontId="39" fillId="0" borderId="30" xfId="80" applyFont="1" applyFill="1" applyBorder="1" applyAlignment="1">
      <alignment horizontal="left" vertical="center" wrapText="1"/>
    </xf>
    <xf numFmtId="4" fontId="39" fillId="0" borderId="30" xfId="80" applyNumberFormat="1" applyFont="1" applyFill="1" applyBorder="1" applyAlignment="1">
      <alignment horizontal="right" vertical="center" wrapText="1"/>
    </xf>
    <xf numFmtId="4" fontId="40" fillId="0" borderId="30" xfId="80" applyNumberFormat="1" applyFont="1" applyFill="1" applyBorder="1" applyAlignment="1">
      <alignment horizontal="center" vertical="center" wrapText="1"/>
    </xf>
    <xf numFmtId="173" fontId="39" fillId="22" borderId="30" xfId="80" applyNumberFormat="1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2" xfId="1" applyFont="1" applyFill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1" fillId="19" borderId="30" xfId="0" applyNumberFormat="1" applyFont="1" applyFill="1" applyBorder="1" applyAlignment="1">
      <alignment horizontal="center" vertical="center"/>
    </xf>
    <xf numFmtId="0" fontId="1" fillId="19" borderId="30" xfId="0" applyFont="1" applyFill="1" applyBorder="1" applyAlignment="1">
      <alignment horizontal="center" vertical="center"/>
    </xf>
    <xf numFmtId="43" fontId="6" fillId="0" borderId="13" xfId="1" applyFont="1" applyFill="1" applyBorder="1" applyAlignment="1">
      <alignment horizontal="right" vertical="center"/>
    </xf>
    <xf numFmtId="43" fontId="6" fillId="0" borderId="14" xfId="1" applyFont="1" applyFill="1" applyBorder="1" applyAlignment="1">
      <alignment horizontal="right" vertical="center"/>
    </xf>
    <xf numFmtId="0" fontId="0" fillId="19" borderId="33" xfId="0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</cellXfs>
  <cellStyles count="81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Followed Hyperlink" xfId="32"/>
    <cellStyle name="Incorreto 2" xfId="33"/>
    <cellStyle name="Millares [0]_WDM-1" xfId="34"/>
    <cellStyle name="Millares_WDM-1" xfId="35"/>
    <cellStyle name="Moeda 2" xfId="36"/>
    <cellStyle name="Moeda 3" xfId="37"/>
    <cellStyle name="Moeda 4" xfId="38"/>
    <cellStyle name="Moneda [0]_WDM-1" xfId="39"/>
    <cellStyle name="Moneda_WDM-1" xfId="40"/>
    <cellStyle name="Neutra 2" xfId="41"/>
    <cellStyle name="Normal" xfId="0" builtinId="0"/>
    <cellStyle name="Normal 2" xfId="42"/>
    <cellStyle name="Normal 2 2" xfId="43"/>
    <cellStyle name="Normal 2 2 2" xfId="44"/>
    <cellStyle name="Normal 2 2 3" xfId="45"/>
    <cellStyle name="Normal 2 3" xfId="46"/>
    <cellStyle name="Normal 2_Pasta1" xfId="47"/>
    <cellStyle name="Normal 3" xfId="48"/>
    <cellStyle name="Normal 4" xfId="49"/>
    <cellStyle name="Normal 5" xfId="2"/>
    <cellStyle name="Normal 6" xfId="50"/>
    <cellStyle name="Normal_Pesquisa no referencial 10 de maio de 2013" xfId="80"/>
    <cellStyle name="Nota 2" xfId="51"/>
    <cellStyle name="Percentagem 2" xfId="52"/>
    <cellStyle name="Porcentagem 2" xfId="53"/>
    <cellStyle name="Porcentagem 3" xfId="54"/>
    <cellStyle name="Saída 2" xfId="55"/>
    <cellStyle name="Separador de milhares 2" xfId="56"/>
    <cellStyle name="Separador de milhares 2 2" xfId="57"/>
    <cellStyle name="Separador de milhares 2 3" xfId="58"/>
    <cellStyle name="Separador de milhares 3" xfId="59"/>
    <cellStyle name="Separador de milhares 4" xfId="60"/>
    <cellStyle name="Separador de milhares 5" xfId="61"/>
    <cellStyle name="Separador de milhares 6" xfId="62"/>
    <cellStyle name="Separador de milhares 7" xfId="63"/>
    <cellStyle name="Separador de milhares 8" xfId="64"/>
    <cellStyle name="Separador de milhares 9" xfId="65"/>
    <cellStyle name="SUBTIT" xfId="66"/>
    <cellStyle name="Texto de Aviso 2" xfId="67"/>
    <cellStyle name="Texto Explicativo 2" xfId="68"/>
    <cellStyle name="Título 1 2" xfId="69"/>
    <cellStyle name="Título 2 2" xfId="70"/>
    <cellStyle name="Título 3 2" xfId="71"/>
    <cellStyle name="Título 4 2" xfId="72"/>
    <cellStyle name="Título 5" xfId="73"/>
    <cellStyle name="Total 2" xfId="74"/>
    <cellStyle name="Vírgula" xfId="1" builtinId="3"/>
    <cellStyle name="Vírgula 2" xfId="75"/>
    <cellStyle name="Vírgula 2 2" xfId="76"/>
    <cellStyle name="Vírgula 3" xfId="77"/>
    <cellStyle name="Vírgula 4" xfId="78"/>
    <cellStyle name="Vírgula 5" xfId="79"/>
  </cellStyles>
  <dxfs count="13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CRONOGRAMA!$D$41:$I$41</c:f>
              <c:numCache>
                <c:formatCode>#,##0.00</c:formatCode>
                <c:ptCount val="6"/>
                <c:pt idx="0">
                  <c:v>51477.002749754138</c:v>
                </c:pt>
                <c:pt idx="1">
                  <c:v>51477.002749754138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7026816"/>
        <c:axId val="149067392"/>
      </c:barChart>
      <c:catAx>
        <c:axId val="197026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49067392"/>
        <c:crosses val="autoZero"/>
        <c:auto val="1"/>
        <c:lblAlgn val="ctr"/>
        <c:lblOffset val="100"/>
        <c:noMultiLvlLbl val="0"/>
      </c:catAx>
      <c:valAx>
        <c:axId val="149067392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197026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213" footer="0.3149606200000021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118025</xdr:colOff>
      <xdr:row>0</xdr:row>
      <xdr:rowOff>57979</xdr:rowOff>
    </xdr:from>
    <xdr:to>
      <xdr:col>1</xdr:col>
      <xdr:colOff>389709</xdr:colOff>
      <xdr:row>2</xdr:row>
      <xdr:rowOff>291353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8025" y="57979"/>
          <a:ext cx="928909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237309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218259</xdr:colOff>
      <xdr:row>2</xdr:row>
      <xdr:rowOff>262778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881284" cy="728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2457450</xdr:colOff>
      <xdr:row>59</xdr:row>
      <xdr:rowOff>142875</xdr:rowOff>
    </xdr:from>
    <xdr:to>
      <xdr:col>7</xdr:col>
      <xdr:colOff>238125</xdr:colOff>
      <xdr:row>74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0</xdr:col>
      <xdr:colOff>666750</xdr:colOff>
      <xdr:row>2</xdr:row>
      <xdr:rowOff>72278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643975" cy="5381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sxavier/Downloads/OR&#199;AMENTO%20QUADRA%20DOS%20CAME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showGridLines="0" showZeros="0" view="pageBreakPreview" zoomScaleNormal="85" zoomScaleSheetLayoutView="100" workbookViewId="0">
      <selection activeCell="B4" sqref="B4"/>
    </sheetView>
  </sheetViews>
  <sheetFormatPr defaultRowHeight="15" x14ac:dyDescent="0.25"/>
  <cols>
    <col min="1" max="1" width="9.85546875" style="46" customWidth="1"/>
    <col min="2" max="2" width="18.5703125" style="46" customWidth="1"/>
    <col min="3" max="3" width="57.42578125" style="76" customWidth="1"/>
    <col min="4" max="4" width="8.7109375" style="3" customWidth="1"/>
    <col min="5" max="5" width="10.7109375" style="77" customWidth="1"/>
    <col min="6" max="6" width="17.7109375" style="77" customWidth="1"/>
    <col min="7" max="7" width="14.42578125" style="46" customWidth="1"/>
    <col min="8" max="8" width="17.5703125" style="46" customWidth="1"/>
    <col min="9" max="9" width="18.85546875" style="3" customWidth="1"/>
    <col min="10" max="10" width="9.140625" style="3"/>
    <col min="11" max="11" width="11.7109375" style="3" customWidth="1"/>
    <col min="12" max="16384" width="9.140625" style="3"/>
  </cols>
  <sheetData>
    <row r="1" spans="1:9" ht="23.25" x14ac:dyDescent="0.25">
      <c r="A1" s="201" t="s">
        <v>5</v>
      </c>
      <c r="B1" s="202"/>
      <c r="C1" s="202"/>
      <c r="D1" s="202"/>
      <c r="E1" s="202"/>
      <c r="F1" s="202"/>
      <c r="G1" s="202"/>
      <c r="H1" s="202"/>
      <c r="I1" s="203"/>
    </row>
    <row r="2" spans="1:9" ht="15.75" x14ac:dyDescent="0.25">
      <c r="A2" s="204" t="s">
        <v>52</v>
      </c>
      <c r="B2" s="205"/>
      <c r="C2" s="205"/>
      <c r="D2" s="205"/>
      <c r="E2" s="205"/>
      <c r="F2" s="205"/>
      <c r="G2" s="205"/>
      <c r="H2" s="205"/>
      <c r="I2" s="206"/>
    </row>
    <row r="3" spans="1:9" ht="24.95" customHeight="1" x14ac:dyDescent="0.25">
      <c r="A3" s="6"/>
      <c r="B3" s="7"/>
      <c r="C3" s="8"/>
      <c r="D3" s="5"/>
      <c r="E3" s="4"/>
      <c r="F3" s="4"/>
      <c r="G3" s="7"/>
      <c r="H3" s="7"/>
      <c r="I3" s="79"/>
    </row>
    <row r="4" spans="1:9" s="16" customFormat="1" ht="15.75" x14ac:dyDescent="0.25">
      <c r="A4" s="9" t="s">
        <v>265</v>
      </c>
      <c r="B4" s="10"/>
      <c r="C4" s="11"/>
      <c r="D4" s="12"/>
      <c r="E4" s="13"/>
      <c r="F4" s="13"/>
      <c r="G4" s="14"/>
      <c r="H4" s="4"/>
      <c r="I4" s="80"/>
    </row>
    <row r="5" spans="1:9" s="16" customFormat="1" ht="15.75" x14ac:dyDescent="0.25">
      <c r="A5" s="9" t="s">
        <v>53</v>
      </c>
      <c r="B5" s="10"/>
      <c r="C5" s="11"/>
      <c r="D5" s="12"/>
      <c r="E5" s="17"/>
      <c r="F5" s="17"/>
      <c r="G5" s="14"/>
      <c r="H5" s="14"/>
      <c r="I5" s="15"/>
    </row>
    <row r="6" spans="1:9" s="16" customFormat="1" ht="15.75" x14ac:dyDescent="0.25">
      <c r="A6" s="18" t="s">
        <v>7</v>
      </c>
      <c r="B6" s="19"/>
      <c r="C6" s="20"/>
      <c r="D6" s="207" t="s">
        <v>264</v>
      </c>
      <c r="E6" s="207"/>
      <c r="F6" s="207"/>
      <c r="G6" s="207"/>
      <c r="H6" s="207"/>
      <c r="I6" s="208"/>
    </row>
    <row r="7" spans="1:9" s="16" customFormat="1" ht="14.25" x14ac:dyDescent="0.25">
      <c r="A7" s="21"/>
      <c r="B7" s="22"/>
      <c r="C7" s="23"/>
      <c r="D7" s="24"/>
      <c r="E7" s="25"/>
      <c r="F7" s="26" t="s">
        <v>6</v>
      </c>
      <c r="G7" s="27">
        <f>1.2247-1</f>
        <v>0.2246999999999999</v>
      </c>
      <c r="H7" s="26"/>
      <c r="I7" s="28"/>
    </row>
    <row r="8" spans="1:9" s="16" customFormat="1" ht="14.25" x14ac:dyDescent="0.25">
      <c r="A8" s="81"/>
      <c r="B8" s="82"/>
      <c r="C8" s="83"/>
      <c r="D8" s="84"/>
      <c r="E8" s="85" t="s">
        <v>32</v>
      </c>
      <c r="F8" s="85"/>
      <c r="G8" s="86"/>
      <c r="H8" s="87"/>
      <c r="I8" s="88"/>
    </row>
    <row r="9" spans="1:9" s="16" customFormat="1" ht="33" customHeight="1" x14ac:dyDescent="0.25">
      <c r="A9" s="29" t="s">
        <v>0</v>
      </c>
      <c r="B9" s="29" t="s">
        <v>8</v>
      </c>
      <c r="C9" s="30" t="s">
        <v>1</v>
      </c>
      <c r="D9" s="31" t="s">
        <v>9</v>
      </c>
      <c r="E9" s="32" t="s">
        <v>2</v>
      </c>
      <c r="F9" s="33" t="s">
        <v>10</v>
      </c>
      <c r="G9" s="33" t="s">
        <v>11</v>
      </c>
      <c r="H9" s="33" t="s">
        <v>181</v>
      </c>
      <c r="I9" s="33" t="s">
        <v>12</v>
      </c>
    </row>
    <row r="10" spans="1:9" s="39" customFormat="1" x14ac:dyDescent="0.25">
      <c r="A10" s="34"/>
      <c r="B10" s="34"/>
      <c r="C10" s="35" t="s">
        <v>33</v>
      </c>
      <c r="D10" s="36"/>
      <c r="E10" s="37"/>
      <c r="F10" s="38"/>
      <c r="G10" s="38"/>
      <c r="H10" s="38"/>
      <c r="I10" s="89">
        <f>I11+I15+I25+I27+I32+I38+I44+I48+I54+I60+I62+I66+I70+I80+I85</f>
        <v>102954.00549950828</v>
      </c>
    </row>
    <row r="11" spans="1:9" s="39" customFormat="1" x14ac:dyDescent="0.25">
      <c r="A11" s="132" t="s">
        <v>85</v>
      </c>
      <c r="B11" s="132"/>
      <c r="C11" s="133" t="s">
        <v>29</v>
      </c>
      <c r="D11" s="134"/>
      <c r="E11" s="135"/>
      <c r="F11" s="136"/>
      <c r="G11" s="137"/>
      <c r="H11" s="138"/>
      <c r="I11" s="139">
        <f>SUM(I12:I14)</f>
        <v>2654.2345041599997</v>
      </c>
    </row>
    <row r="12" spans="1:9" s="39" customFormat="1" x14ac:dyDescent="0.25">
      <c r="A12" s="40" t="s">
        <v>94</v>
      </c>
      <c r="B12" s="189" t="s">
        <v>13</v>
      </c>
      <c r="C12" s="41" t="s">
        <v>182</v>
      </c>
      <c r="D12" s="154" t="s">
        <v>14</v>
      </c>
      <c r="E12" s="181">
        <v>6</v>
      </c>
      <c r="F12" s="176">
        <v>311.26</v>
      </c>
      <c r="G12" s="178">
        <f>(F12*$G$7)+F12</f>
        <v>381.20012199999996</v>
      </c>
      <c r="H12" s="178">
        <f>E12*F12</f>
        <v>1867.56</v>
      </c>
      <c r="I12" s="179">
        <f>E12*G12</f>
        <v>2287.2007319999998</v>
      </c>
    </row>
    <row r="13" spans="1:9" s="39" customFormat="1" ht="38.25" x14ac:dyDescent="0.25">
      <c r="A13" s="40" t="s">
        <v>95</v>
      </c>
      <c r="B13" s="190" t="s">
        <v>46</v>
      </c>
      <c r="C13" s="44" t="s">
        <v>47</v>
      </c>
      <c r="D13" s="45" t="s">
        <v>183</v>
      </c>
      <c r="E13" s="182">
        <v>29.04</v>
      </c>
      <c r="F13" s="176">
        <v>3.75</v>
      </c>
      <c r="G13" s="178">
        <f t="shared" ref="G13:G26" si="0">(F13*$G$7)+F13</f>
        <v>4.592625</v>
      </c>
      <c r="H13" s="178">
        <f t="shared" ref="H13" si="1">E13*F13</f>
        <v>108.89999999999999</v>
      </c>
      <c r="I13" s="179">
        <f t="shared" ref="I13" si="2">E13*G13</f>
        <v>133.36983000000001</v>
      </c>
    </row>
    <row r="14" spans="1:9" s="39" customFormat="1" ht="51" x14ac:dyDescent="0.25">
      <c r="A14" s="40" t="s">
        <v>96</v>
      </c>
      <c r="B14" s="190" t="s">
        <v>48</v>
      </c>
      <c r="C14" s="44" t="s">
        <v>49</v>
      </c>
      <c r="D14" s="175" t="s">
        <v>14</v>
      </c>
      <c r="E14" s="183">
        <v>29.04</v>
      </c>
      <c r="F14" s="176">
        <v>6.57</v>
      </c>
      <c r="G14" s="178">
        <f t="shared" ref="G14" si="3">(F14*$G$7)+F14</f>
        <v>8.0462790000000002</v>
      </c>
      <c r="H14" s="178">
        <f t="shared" ref="H14" si="4">E14*F14</f>
        <v>190.7928</v>
      </c>
      <c r="I14" s="179">
        <f t="shared" ref="I14" si="5">E14*G14</f>
        <v>233.66394216</v>
      </c>
    </row>
    <row r="15" spans="1:9" s="39" customFormat="1" x14ac:dyDescent="0.25">
      <c r="A15" s="132" t="s">
        <v>86</v>
      </c>
      <c r="B15" s="132"/>
      <c r="C15" s="133" t="s">
        <v>257</v>
      </c>
      <c r="D15" s="134"/>
      <c r="E15" s="136"/>
      <c r="F15" s="136"/>
      <c r="G15" s="139"/>
      <c r="H15" s="138"/>
      <c r="I15" s="139">
        <f>SUM(I16:I24)</f>
        <v>3331.2641259974998</v>
      </c>
    </row>
    <row r="16" spans="1:9" s="39" customFormat="1" ht="25.5" x14ac:dyDescent="0.25">
      <c r="A16" s="40" t="s">
        <v>190</v>
      </c>
      <c r="B16" s="190" t="s">
        <v>62</v>
      </c>
      <c r="C16" s="44" t="s">
        <v>63</v>
      </c>
      <c r="D16" s="45" t="s">
        <v>14</v>
      </c>
      <c r="E16" s="182">
        <v>54.23</v>
      </c>
      <c r="F16" s="176">
        <v>14.69</v>
      </c>
      <c r="G16" s="178">
        <f>(F16*$G$7)+F16</f>
        <v>17.990842999999998</v>
      </c>
      <c r="H16" s="178">
        <f t="shared" ref="H16" si="6">E16*F16</f>
        <v>796.63869999999997</v>
      </c>
      <c r="I16" s="179">
        <f t="shared" ref="I16" si="7">E16*G16</f>
        <v>975.6434158899998</v>
      </c>
    </row>
    <row r="17" spans="1:9" s="39" customFormat="1" ht="25.5" x14ac:dyDescent="0.25">
      <c r="A17" s="40" t="s">
        <v>191</v>
      </c>
      <c r="B17" s="190" t="s">
        <v>116</v>
      </c>
      <c r="C17" s="44" t="s">
        <v>117</v>
      </c>
      <c r="D17" s="45" t="s">
        <v>118</v>
      </c>
      <c r="E17" s="182">
        <v>0.83</v>
      </c>
      <c r="F17" s="176">
        <v>38.96</v>
      </c>
      <c r="G17" s="178">
        <f t="shared" ref="G17:G24" si="8">(F17*$G$7)+F17</f>
        <v>47.714312</v>
      </c>
      <c r="H17" s="178">
        <f t="shared" ref="H17:H24" si="9">E17*F17</f>
        <v>32.336799999999997</v>
      </c>
      <c r="I17" s="179">
        <f t="shared" ref="I17:I24" si="10">E17*G17</f>
        <v>39.602878959999998</v>
      </c>
    </row>
    <row r="18" spans="1:9" s="39" customFormat="1" ht="25.5" x14ac:dyDescent="0.25">
      <c r="A18" s="40" t="s">
        <v>192</v>
      </c>
      <c r="B18" s="190" t="s">
        <v>76</v>
      </c>
      <c r="C18" s="44" t="s">
        <v>77</v>
      </c>
      <c r="D18" s="45" t="s">
        <v>14</v>
      </c>
      <c r="E18" s="182">
        <f>0.8*2.1*2</f>
        <v>3.3600000000000003</v>
      </c>
      <c r="F18" s="176">
        <v>13.88</v>
      </c>
      <c r="G18" s="178">
        <f t="shared" si="8"/>
        <v>16.998836000000001</v>
      </c>
      <c r="H18" s="178">
        <f t="shared" si="9"/>
        <v>46.636800000000008</v>
      </c>
      <c r="I18" s="179">
        <f t="shared" si="10"/>
        <v>57.116088960000006</v>
      </c>
    </row>
    <row r="19" spans="1:9" s="39" customFormat="1" ht="25.5" x14ac:dyDescent="0.25">
      <c r="A19" s="40" t="s">
        <v>193</v>
      </c>
      <c r="B19" s="190" t="s">
        <v>171</v>
      </c>
      <c r="C19" s="44" t="s">
        <v>172</v>
      </c>
      <c r="D19" s="45" t="s">
        <v>14</v>
      </c>
      <c r="E19" s="182">
        <v>53.05</v>
      </c>
      <c r="F19" s="176">
        <v>11.59</v>
      </c>
      <c r="G19" s="178">
        <f t="shared" si="8"/>
        <v>14.194272999999999</v>
      </c>
      <c r="H19" s="178">
        <f t="shared" si="9"/>
        <v>614.84949999999992</v>
      </c>
      <c r="I19" s="179">
        <f t="shared" si="10"/>
        <v>753.00618264999991</v>
      </c>
    </row>
    <row r="20" spans="1:9" s="39" customFormat="1" x14ac:dyDescent="0.25">
      <c r="A20" s="40" t="s">
        <v>143</v>
      </c>
      <c r="B20" s="190" t="s">
        <v>74</v>
      </c>
      <c r="C20" s="44" t="s">
        <v>170</v>
      </c>
      <c r="D20" s="45" t="s">
        <v>142</v>
      </c>
      <c r="E20" s="182">
        <v>1</v>
      </c>
      <c r="F20" s="176">
        <v>283.44</v>
      </c>
      <c r="G20" s="178">
        <f t="shared" si="8"/>
        <v>347.12896799999999</v>
      </c>
      <c r="H20" s="178">
        <f t="shared" ref="H20:H22" si="11">E20*F20</f>
        <v>283.44</v>
      </c>
      <c r="I20" s="179">
        <f t="shared" ref="I20:I22" si="12">E20*G20</f>
        <v>347.12896799999999</v>
      </c>
    </row>
    <row r="21" spans="1:9" s="39" customFormat="1" ht="25.5" x14ac:dyDescent="0.25">
      <c r="A21" s="40" t="s">
        <v>194</v>
      </c>
      <c r="B21" s="190" t="s">
        <v>119</v>
      </c>
      <c r="C21" s="44" t="s">
        <v>120</v>
      </c>
      <c r="D21" s="45" t="s">
        <v>15</v>
      </c>
      <c r="E21" s="182">
        <v>4</v>
      </c>
      <c r="F21" s="176">
        <v>8.6999999999999993</v>
      </c>
      <c r="G21" s="178">
        <f t="shared" si="8"/>
        <v>10.654889999999998</v>
      </c>
      <c r="H21" s="178">
        <f t="shared" si="11"/>
        <v>34.799999999999997</v>
      </c>
      <c r="I21" s="179">
        <f t="shared" si="12"/>
        <v>42.619559999999993</v>
      </c>
    </row>
    <row r="22" spans="1:9" s="39" customFormat="1" ht="38.25" x14ac:dyDescent="0.25">
      <c r="A22" s="40" t="s">
        <v>195</v>
      </c>
      <c r="B22" s="190" t="s">
        <v>240</v>
      </c>
      <c r="C22" s="44" t="s">
        <v>241</v>
      </c>
      <c r="D22" s="45" t="s">
        <v>14</v>
      </c>
      <c r="E22" s="176">
        <v>77.7</v>
      </c>
      <c r="F22" s="176">
        <v>8.86</v>
      </c>
      <c r="G22" s="191">
        <f t="shared" si="8"/>
        <v>10.850841999999998</v>
      </c>
      <c r="H22" s="178">
        <f t="shared" si="11"/>
        <v>688.42200000000003</v>
      </c>
      <c r="I22" s="179">
        <f t="shared" si="12"/>
        <v>843.11042339999995</v>
      </c>
    </row>
    <row r="23" spans="1:9" s="39" customFormat="1" ht="25.5" x14ac:dyDescent="0.25">
      <c r="A23" s="40" t="s">
        <v>196</v>
      </c>
      <c r="B23" s="190" t="s">
        <v>144</v>
      </c>
      <c r="C23" s="44" t="s">
        <v>145</v>
      </c>
      <c r="D23" s="45" t="s">
        <v>118</v>
      </c>
      <c r="E23" s="182">
        <f>E17+(E19*0.05)</f>
        <v>3.4824999999999999</v>
      </c>
      <c r="F23" s="176">
        <v>19.05</v>
      </c>
      <c r="G23" s="178">
        <f t="shared" ref="G23" si="13">(F23*$G$7)+F23</f>
        <v>23.330534999999998</v>
      </c>
      <c r="H23" s="178">
        <f t="shared" ref="H23" si="14">E23*F23</f>
        <v>66.341625000000008</v>
      </c>
      <c r="I23" s="179">
        <f t="shared" ref="I23" si="15">E23*G23</f>
        <v>81.248588137499993</v>
      </c>
    </row>
    <row r="24" spans="1:9" s="39" customFormat="1" ht="38.25" x14ac:dyDescent="0.25">
      <c r="A24" s="40" t="s">
        <v>242</v>
      </c>
      <c r="B24" s="190" t="s">
        <v>78</v>
      </c>
      <c r="C24" s="44" t="s">
        <v>79</v>
      </c>
      <c r="D24" s="45" t="s">
        <v>80</v>
      </c>
      <c r="E24" s="182">
        <v>156.6</v>
      </c>
      <c r="F24" s="176">
        <v>1</v>
      </c>
      <c r="G24" s="178">
        <f t="shared" si="8"/>
        <v>1.2246999999999999</v>
      </c>
      <c r="H24" s="178">
        <f t="shared" si="9"/>
        <v>156.6</v>
      </c>
      <c r="I24" s="179">
        <f t="shared" si="10"/>
        <v>191.78801999999999</v>
      </c>
    </row>
    <row r="25" spans="1:9" s="39" customFormat="1" x14ac:dyDescent="0.25">
      <c r="A25" s="132" t="s">
        <v>87</v>
      </c>
      <c r="B25" s="132"/>
      <c r="C25" s="133" t="s">
        <v>184</v>
      </c>
      <c r="D25" s="134"/>
      <c r="E25" s="136"/>
      <c r="F25" s="136"/>
      <c r="G25" s="136"/>
      <c r="H25" s="184"/>
      <c r="I25" s="136">
        <f>SUM(I26)</f>
        <v>5147.6957809999985</v>
      </c>
    </row>
    <row r="26" spans="1:9" s="39" customFormat="1" x14ac:dyDescent="0.25">
      <c r="A26" s="40" t="s">
        <v>97</v>
      </c>
      <c r="B26" s="40"/>
      <c r="C26" s="41" t="s">
        <v>185</v>
      </c>
      <c r="D26" s="45" t="s">
        <v>15</v>
      </c>
      <c r="E26" s="182">
        <v>1</v>
      </c>
      <c r="F26" s="176">
        <v>4203.2299999999996</v>
      </c>
      <c r="G26" s="178">
        <f t="shared" si="0"/>
        <v>5147.6957809999985</v>
      </c>
      <c r="H26" s="178">
        <f t="shared" ref="H26" si="16">E26*F26</f>
        <v>4203.2299999999996</v>
      </c>
      <c r="I26" s="179">
        <f t="shared" ref="I26" si="17">E26*G26</f>
        <v>5147.6957809999985</v>
      </c>
    </row>
    <row r="27" spans="1:9" s="39" customFormat="1" x14ac:dyDescent="0.25">
      <c r="A27" s="132" t="s">
        <v>88</v>
      </c>
      <c r="B27" s="132"/>
      <c r="C27" s="133" t="s">
        <v>26</v>
      </c>
      <c r="D27" s="134"/>
      <c r="E27" s="136"/>
      <c r="F27" s="136"/>
      <c r="G27" s="136"/>
      <c r="H27" s="184"/>
      <c r="I27" s="136">
        <f>SUM(I28:I31)</f>
        <v>7500.561497839999</v>
      </c>
    </row>
    <row r="28" spans="1:9" s="39" customFormat="1" ht="63.75" x14ac:dyDescent="0.25">
      <c r="A28" s="40" t="s">
        <v>98</v>
      </c>
      <c r="B28" s="189" t="s">
        <v>30</v>
      </c>
      <c r="C28" s="41" t="s">
        <v>31</v>
      </c>
      <c r="D28" s="42" t="s">
        <v>14</v>
      </c>
      <c r="E28" s="182">
        <v>38.479999999999997</v>
      </c>
      <c r="F28" s="176">
        <v>57.19</v>
      </c>
      <c r="G28" s="178">
        <f t="shared" ref="G28:G29" si="18">(F28*$G$7)+F28</f>
        <v>70.040592999999987</v>
      </c>
      <c r="H28" s="185">
        <f t="shared" ref="H28:H29" si="19">E28*F28</f>
        <v>2200.6711999999998</v>
      </c>
      <c r="I28" s="178">
        <f t="shared" ref="I28:I29" si="20">E28*G28</f>
        <v>2695.1620186399991</v>
      </c>
    </row>
    <row r="29" spans="1:9" s="39" customFormat="1" ht="25.5" x14ac:dyDescent="0.25">
      <c r="A29" s="40" t="s">
        <v>99</v>
      </c>
      <c r="B29" s="190" t="s">
        <v>243</v>
      </c>
      <c r="C29" s="44" t="s">
        <v>244</v>
      </c>
      <c r="D29" s="45" t="s">
        <v>16</v>
      </c>
      <c r="E29" s="182">
        <v>12.6</v>
      </c>
      <c r="F29" s="177">
        <v>4.76</v>
      </c>
      <c r="G29" s="178">
        <f t="shared" si="18"/>
        <v>5.8295719999999989</v>
      </c>
      <c r="H29" s="178">
        <f t="shared" si="19"/>
        <v>59.975999999999999</v>
      </c>
      <c r="I29" s="179">
        <f t="shared" si="20"/>
        <v>73.452607199999989</v>
      </c>
    </row>
    <row r="30" spans="1:9" s="39" customFormat="1" x14ac:dyDescent="0.25">
      <c r="A30" s="40" t="s">
        <v>197</v>
      </c>
      <c r="B30" s="189" t="s">
        <v>173</v>
      </c>
      <c r="C30" s="41" t="s">
        <v>186</v>
      </c>
      <c r="D30" s="40" t="s">
        <v>14</v>
      </c>
      <c r="E30" s="182">
        <v>8</v>
      </c>
      <c r="F30" s="176">
        <v>298.23</v>
      </c>
      <c r="G30" s="178">
        <f t="shared" ref="G30:G31" si="21">(F30*$G$7)+F30</f>
        <v>365.24228099999999</v>
      </c>
      <c r="H30" s="185">
        <f t="shared" ref="H30:H31" si="22">E30*F30</f>
        <v>2385.84</v>
      </c>
      <c r="I30" s="178">
        <f t="shared" ref="I30:I31" si="23">E30*G30</f>
        <v>2921.9382479999999</v>
      </c>
    </row>
    <row r="31" spans="1:9" s="39" customFormat="1" ht="38.25" x14ac:dyDescent="0.25">
      <c r="A31" s="40" t="s">
        <v>245</v>
      </c>
      <c r="B31" s="189" t="s">
        <v>174</v>
      </c>
      <c r="C31" s="41" t="s">
        <v>187</v>
      </c>
      <c r="D31" s="40" t="s">
        <v>14</v>
      </c>
      <c r="E31" s="182">
        <v>8</v>
      </c>
      <c r="F31" s="176">
        <v>184.74</v>
      </c>
      <c r="G31" s="178">
        <f t="shared" si="21"/>
        <v>226.25107800000001</v>
      </c>
      <c r="H31" s="185">
        <f t="shared" si="22"/>
        <v>1477.92</v>
      </c>
      <c r="I31" s="178">
        <f t="shared" si="23"/>
        <v>1810.0086240000001</v>
      </c>
    </row>
    <row r="32" spans="1:9" s="39" customFormat="1" x14ac:dyDescent="0.25">
      <c r="A32" s="132" t="s">
        <v>89</v>
      </c>
      <c r="B32" s="132"/>
      <c r="C32" s="133" t="s">
        <v>121</v>
      </c>
      <c r="D32" s="134"/>
      <c r="E32" s="136"/>
      <c r="F32" s="136"/>
      <c r="G32" s="136"/>
      <c r="H32" s="184"/>
      <c r="I32" s="136">
        <f>SUM(I33:I37)</f>
        <v>20952.583018239999</v>
      </c>
    </row>
    <row r="33" spans="1:9" s="39" customFormat="1" ht="25.5" x14ac:dyDescent="0.25">
      <c r="A33" s="40" t="s">
        <v>100</v>
      </c>
      <c r="B33" s="190" t="s">
        <v>246</v>
      </c>
      <c r="C33" s="44" t="s">
        <v>247</v>
      </c>
      <c r="D33" s="45" t="s">
        <v>14</v>
      </c>
      <c r="E33" s="182">
        <v>1.44</v>
      </c>
      <c r="F33" s="177">
        <v>447.93</v>
      </c>
      <c r="G33" s="178">
        <f t="shared" ref="G33" si="24">(F33*$G$7)+F33</f>
        <v>548.57987099999991</v>
      </c>
      <c r="H33" s="178">
        <f t="shared" ref="H33" si="25">E33*F33</f>
        <v>645.01919999999996</v>
      </c>
      <c r="I33" s="179">
        <f t="shared" ref="I33" si="26">E33*G33</f>
        <v>789.95501423999985</v>
      </c>
    </row>
    <row r="34" spans="1:9" s="39" customFormat="1" ht="25.5" x14ac:dyDescent="0.25">
      <c r="A34" s="40" t="s">
        <v>101</v>
      </c>
      <c r="B34" s="190" t="s">
        <v>238</v>
      </c>
      <c r="C34" s="44" t="s">
        <v>239</v>
      </c>
      <c r="D34" s="45" t="s">
        <v>148</v>
      </c>
      <c r="E34" s="182">
        <v>2</v>
      </c>
      <c r="F34" s="186">
        <v>364.47</v>
      </c>
      <c r="G34" s="178">
        <f t="shared" ref="G34:G37" si="27">(F34*$G$7)+F34</f>
        <v>446.36640899999998</v>
      </c>
      <c r="H34" s="178">
        <f t="shared" ref="H34" si="28">E34*F34</f>
        <v>728.94</v>
      </c>
      <c r="I34" s="179">
        <f t="shared" ref="I34" si="29">E34*G34</f>
        <v>892.73281799999995</v>
      </c>
    </row>
    <row r="35" spans="1:9" s="39" customFormat="1" ht="25.5" x14ac:dyDescent="0.25">
      <c r="A35" s="40" t="s">
        <v>102</v>
      </c>
      <c r="B35" s="190" t="s">
        <v>248</v>
      </c>
      <c r="C35" s="44" t="s">
        <v>249</v>
      </c>
      <c r="D35" s="45" t="s">
        <v>148</v>
      </c>
      <c r="E35" s="182">
        <v>3</v>
      </c>
      <c r="F35" s="177">
        <v>404.47</v>
      </c>
      <c r="G35" s="178">
        <f t="shared" si="27"/>
        <v>495.35440899999998</v>
      </c>
      <c r="H35" s="178">
        <f t="shared" ref="H35:H37" si="30">E35*F35</f>
        <v>1213.4100000000001</v>
      </c>
      <c r="I35" s="179">
        <f t="shared" ref="I35:I37" si="31">E35*G35</f>
        <v>1486.0632269999999</v>
      </c>
    </row>
    <row r="36" spans="1:9" s="39" customFormat="1" ht="25.5" x14ac:dyDescent="0.25">
      <c r="A36" s="40" t="s">
        <v>103</v>
      </c>
      <c r="B36" s="190" t="s">
        <v>135</v>
      </c>
      <c r="C36" s="44" t="s">
        <v>136</v>
      </c>
      <c r="D36" s="45" t="s">
        <v>16</v>
      </c>
      <c r="E36" s="182">
        <v>73</v>
      </c>
      <c r="F36" s="177">
        <v>81.290000000000006</v>
      </c>
      <c r="G36" s="178">
        <f t="shared" si="27"/>
        <v>99.555863000000002</v>
      </c>
      <c r="H36" s="178">
        <f t="shared" si="30"/>
        <v>5934.17</v>
      </c>
      <c r="I36" s="179">
        <f t="shared" si="31"/>
        <v>7267.5779990000001</v>
      </c>
    </row>
    <row r="37" spans="1:9" s="39" customFormat="1" ht="51" x14ac:dyDescent="0.25">
      <c r="A37" s="40" t="s">
        <v>250</v>
      </c>
      <c r="B37" s="190" t="s">
        <v>137</v>
      </c>
      <c r="C37" s="44" t="s">
        <v>138</v>
      </c>
      <c r="D37" s="45" t="s">
        <v>16</v>
      </c>
      <c r="E37" s="182">
        <v>20</v>
      </c>
      <c r="F37" s="177">
        <v>429.34</v>
      </c>
      <c r="G37" s="178">
        <f t="shared" si="27"/>
        <v>525.81269799999995</v>
      </c>
      <c r="H37" s="178">
        <f t="shared" si="30"/>
        <v>8586.7999999999993</v>
      </c>
      <c r="I37" s="179">
        <f t="shared" si="31"/>
        <v>10516.253959999998</v>
      </c>
    </row>
    <row r="38" spans="1:9" s="39" customFormat="1" x14ac:dyDescent="0.25">
      <c r="A38" s="132" t="s">
        <v>90</v>
      </c>
      <c r="B38" s="132"/>
      <c r="C38" s="133" t="s">
        <v>4</v>
      </c>
      <c r="D38" s="134"/>
      <c r="E38" s="136"/>
      <c r="F38" s="136"/>
      <c r="G38" s="136"/>
      <c r="H38" s="184"/>
      <c r="I38" s="136">
        <f>SUM(I39:I43)</f>
        <v>15671.738098179998</v>
      </c>
    </row>
    <row r="39" spans="1:9" s="39" customFormat="1" ht="38.25" x14ac:dyDescent="0.25">
      <c r="A39" s="40" t="s">
        <v>104</v>
      </c>
      <c r="B39" s="190" t="s">
        <v>60</v>
      </c>
      <c r="C39" s="44" t="s">
        <v>61</v>
      </c>
      <c r="D39" s="45" t="s">
        <v>14</v>
      </c>
      <c r="E39" s="182">
        <v>82.8</v>
      </c>
      <c r="F39" s="176">
        <v>76.05</v>
      </c>
      <c r="G39" s="178">
        <f t="shared" ref="G39" si="32">(F39*$G$7)+F39</f>
        <v>93.138434999999987</v>
      </c>
      <c r="H39" s="185">
        <f t="shared" ref="H39" si="33">E39*F39</f>
        <v>6296.94</v>
      </c>
      <c r="I39" s="178">
        <f t="shared" ref="I39" si="34">E39*G39</f>
        <v>7711.8624179999988</v>
      </c>
    </row>
    <row r="40" spans="1:9" s="39" customFormat="1" ht="38.25" x14ac:dyDescent="0.25">
      <c r="A40" s="40" t="s">
        <v>105</v>
      </c>
      <c r="B40" s="190">
        <v>94445</v>
      </c>
      <c r="C40" s="44" t="s">
        <v>17</v>
      </c>
      <c r="D40" s="45" t="s">
        <v>14</v>
      </c>
      <c r="E40" s="182">
        <v>82.8</v>
      </c>
      <c r="F40" s="177">
        <v>36.83</v>
      </c>
      <c r="G40" s="178">
        <f t="shared" ref="G40:G43" si="35">(F40*$G$7)+F40</f>
        <v>45.105700999999996</v>
      </c>
      <c r="H40" s="185">
        <f t="shared" ref="H40:H43" si="36">E40*F40</f>
        <v>3049.5239999999999</v>
      </c>
      <c r="I40" s="178">
        <f t="shared" ref="I40:I43" si="37">E40*G40</f>
        <v>3734.7520427999993</v>
      </c>
    </row>
    <row r="41" spans="1:9" s="39" customFormat="1" ht="38.25" x14ac:dyDescent="0.25">
      <c r="A41" s="40" t="s">
        <v>198</v>
      </c>
      <c r="B41" s="190">
        <v>94227</v>
      </c>
      <c r="C41" s="44" t="s">
        <v>18</v>
      </c>
      <c r="D41" s="45" t="s">
        <v>16</v>
      </c>
      <c r="E41" s="182">
        <v>23</v>
      </c>
      <c r="F41" s="177">
        <v>39.21</v>
      </c>
      <c r="G41" s="178">
        <f t="shared" si="35"/>
        <v>48.020486999999996</v>
      </c>
      <c r="H41" s="185">
        <f t="shared" si="36"/>
        <v>901.83</v>
      </c>
      <c r="I41" s="178">
        <f t="shared" si="37"/>
        <v>1104.4712009999998</v>
      </c>
    </row>
    <row r="42" spans="1:9" s="39" customFormat="1" ht="38.25" x14ac:dyDescent="0.25">
      <c r="A42" s="40" t="s">
        <v>199</v>
      </c>
      <c r="B42" s="189" t="s">
        <v>175</v>
      </c>
      <c r="C42" s="41" t="s">
        <v>176</v>
      </c>
      <c r="D42" s="42" t="s">
        <v>16</v>
      </c>
      <c r="E42" s="182">
        <v>23</v>
      </c>
      <c r="F42" s="177">
        <v>28.31</v>
      </c>
      <c r="G42" s="178">
        <f t="shared" si="35"/>
        <v>34.671256999999997</v>
      </c>
      <c r="H42" s="178">
        <f t="shared" si="36"/>
        <v>651.13</v>
      </c>
      <c r="I42" s="179">
        <f t="shared" si="37"/>
        <v>797.43891099999996</v>
      </c>
    </row>
    <row r="43" spans="1:9" s="39" customFormat="1" ht="38.25" x14ac:dyDescent="0.25">
      <c r="A43" s="40" t="s">
        <v>200</v>
      </c>
      <c r="B43" s="189" t="s">
        <v>258</v>
      </c>
      <c r="C43" s="44" t="s">
        <v>259</v>
      </c>
      <c r="D43" s="45" t="s">
        <v>59</v>
      </c>
      <c r="E43" s="182">
        <f>E16</f>
        <v>54.23</v>
      </c>
      <c r="F43" s="177">
        <v>34.979999999999997</v>
      </c>
      <c r="G43" s="178">
        <f t="shared" si="35"/>
        <v>42.840005999999995</v>
      </c>
      <c r="H43" s="185">
        <f t="shared" si="36"/>
        <v>1896.9653999999998</v>
      </c>
      <c r="I43" s="178">
        <f t="shared" si="37"/>
        <v>2323.2135253799997</v>
      </c>
    </row>
    <row r="44" spans="1:9" s="39" customFormat="1" x14ac:dyDescent="0.25">
      <c r="A44" s="132" t="s">
        <v>91</v>
      </c>
      <c r="B44" s="132"/>
      <c r="C44" s="133" t="s">
        <v>23</v>
      </c>
      <c r="D44" s="134"/>
      <c r="E44" s="136"/>
      <c r="F44" s="136"/>
      <c r="G44" s="136"/>
      <c r="H44" s="184"/>
      <c r="I44" s="136">
        <f>SUM(I45:I47)</f>
        <v>6189.9603050199994</v>
      </c>
    </row>
    <row r="45" spans="1:9" s="39" customFormat="1" ht="51" x14ac:dyDescent="0.25">
      <c r="A45" s="40" t="s">
        <v>106</v>
      </c>
      <c r="B45" s="189">
        <v>87894</v>
      </c>
      <c r="C45" s="41" t="s">
        <v>22</v>
      </c>
      <c r="D45" s="42" t="s">
        <v>14</v>
      </c>
      <c r="E45" s="182">
        <f>E28*2</f>
        <v>76.959999999999994</v>
      </c>
      <c r="F45" s="176">
        <v>4.74</v>
      </c>
      <c r="G45" s="178">
        <f t="shared" ref="G45" si="38">(F45*$G$7)+F45</f>
        <v>5.805078</v>
      </c>
      <c r="H45" s="178">
        <f t="shared" ref="H45" si="39">E45*F45</f>
        <v>364.79039999999998</v>
      </c>
      <c r="I45" s="179">
        <f t="shared" ref="I45" si="40">E45*G45</f>
        <v>446.75880287999996</v>
      </c>
    </row>
    <row r="46" spans="1:9" s="39" customFormat="1" ht="51" x14ac:dyDescent="0.25">
      <c r="A46" s="40" t="s">
        <v>107</v>
      </c>
      <c r="B46" s="189" t="s">
        <v>24</v>
      </c>
      <c r="C46" s="41" t="s">
        <v>25</v>
      </c>
      <c r="D46" s="42" t="s">
        <v>14</v>
      </c>
      <c r="E46" s="182">
        <f>E45</f>
        <v>76.959999999999994</v>
      </c>
      <c r="F46" s="176">
        <v>26.07</v>
      </c>
      <c r="G46" s="178">
        <f t="shared" ref="G46:G47" si="41">(F46*$G$7)+F46</f>
        <v>31.927928999999999</v>
      </c>
      <c r="H46" s="178">
        <f t="shared" ref="H46:H47" si="42">E46*F46</f>
        <v>2006.3471999999999</v>
      </c>
      <c r="I46" s="179">
        <f t="shared" ref="I46:I47" si="43">E46*G46</f>
        <v>2457.1734158399995</v>
      </c>
    </row>
    <row r="47" spans="1:9" s="39" customFormat="1" ht="63.75" x14ac:dyDescent="0.25">
      <c r="A47" s="40" t="s">
        <v>108</v>
      </c>
      <c r="B47" s="189" t="s">
        <v>177</v>
      </c>
      <c r="C47" s="41" t="s">
        <v>178</v>
      </c>
      <c r="D47" s="42" t="s">
        <v>14</v>
      </c>
      <c r="E47" s="182">
        <v>46.99</v>
      </c>
      <c r="F47" s="176">
        <v>57.1</v>
      </c>
      <c r="G47" s="180">
        <f t="shared" si="41"/>
        <v>69.930369999999996</v>
      </c>
      <c r="H47" s="178">
        <f t="shared" si="42"/>
        <v>2683.1290000000004</v>
      </c>
      <c r="I47" s="179">
        <f t="shared" si="43"/>
        <v>3286.0280862999998</v>
      </c>
    </row>
    <row r="48" spans="1:9" s="39" customFormat="1" x14ac:dyDescent="0.25">
      <c r="A48" s="132" t="s">
        <v>92</v>
      </c>
      <c r="B48" s="132"/>
      <c r="C48" s="133" t="s">
        <v>3</v>
      </c>
      <c r="D48" s="134"/>
      <c r="E48" s="136"/>
      <c r="F48" s="136"/>
      <c r="G48" s="136"/>
      <c r="H48" s="184"/>
      <c r="I48" s="136">
        <f>SUM(I49:I53)</f>
        <v>12415.367592019998</v>
      </c>
    </row>
    <row r="49" spans="1:9" s="39" customFormat="1" ht="38.25" x14ac:dyDescent="0.25">
      <c r="A49" s="40" t="s">
        <v>109</v>
      </c>
      <c r="B49" s="189">
        <v>87702</v>
      </c>
      <c r="C49" s="41" t="s">
        <v>19</v>
      </c>
      <c r="D49" s="42" t="s">
        <v>14</v>
      </c>
      <c r="E49" s="182">
        <v>64.95</v>
      </c>
      <c r="F49" s="176">
        <v>39.159999999999997</v>
      </c>
      <c r="G49" s="178">
        <f t="shared" ref="G49" si="44">(F49*$G$7)+F49</f>
        <v>47.959251999999992</v>
      </c>
      <c r="H49" s="178">
        <f t="shared" ref="H49" si="45">E49*F49</f>
        <v>2543.442</v>
      </c>
      <c r="I49" s="179">
        <f t="shared" ref="I49" si="46">E49*G49</f>
        <v>3114.9534173999996</v>
      </c>
    </row>
    <row r="50" spans="1:9" s="39" customFormat="1" ht="39.75" customHeight="1" x14ac:dyDescent="0.25">
      <c r="A50" s="40" t="s">
        <v>110</v>
      </c>
      <c r="B50" s="190" t="s">
        <v>20</v>
      </c>
      <c r="C50" s="44" t="s">
        <v>21</v>
      </c>
      <c r="D50" s="45" t="s">
        <v>14</v>
      </c>
      <c r="E50" s="182">
        <f>30*1.2</f>
        <v>36</v>
      </c>
      <c r="F50" s="176">
        <v>28.67</v>
      </c>
      <c r="G50" s="178">
        <f t="shared" ref="G50:G53" si="47">(F50*$G$7)+F50</f>
        <v>35.112149000000002</v>
      </c>
      <c r="H50" s="178">
        <f t="shared" ref="H50:H53" si="48">E50*F50</f>
        <v>1032.1200000000001</v>
      </c>
      <c r="I50" s="179">
        <f t="shared" ref="I50:I53" si="49">E50*G50</f>
        <v>1264.037364</v>
      </c>
    </row>
    <row r="51" spans="1:9" s="39" customFormat="1" ht="63.75" x14ac:dyDescent="0.25">
      <c r="A51" s="40" t="s">
        <v>111</v>
      </c>
      <c r="B51" s="190" t="s">
        <v>57</v>
      </c>
      <c r="C51" s="44" t="s">
        <v>58</v>
      </c>
      <c r="D51" s="45" t="s">
        <v>14</v>
      </c>
      <c r="E51" s="182">
        <v>56.06</v>
      </c>
      <c r="F51" s="176">
        <v>54.01</v>
      </c>
      <c r="G51" s="178">
        <f t="shared" si="47"/>
        <v>66.146046999999996</v>
      </c>
      <c r="H51" s="178">
        <f t="shared" si="48"/>
        <v>3027.8006</v>
      </c>
      <c r="I51" s="179">
        <f t="shared" si="49"/>
        <v>3708.14739482</v>
      </c>
    </row>
    <row r="52" spans="1:9" s="39" customFormat="1" x14ac:dyDescent="0.25">
      <c r="A52" s="40" t="s">
        <v>222</v>
      </c>
      <c r="B52" s="190" t="s">
        <v>122</v>
      </c>
      <c r="C52" s="44" t="s">
        <v>123</v>
      </c>
      <c r="D52" s="45" t="s">
        <v>16</v>
      </c>
      <c r="E52" s="182">
        <v>74</v>
      </c>
      <c r="F52" s="176">
        <v>44.46</v>
      </c>
      <c r="G52" s="178">
        <f t="shared" si="47"/>
        <v>54.450161999999999</v>
      </c>
      <c r="H52" s="178">
        <f t="shared" si="48"/>
        <v>3290.04</v>
      </c>
      <c r="I52" s="179">
        <f t="shared" si="49"/>
        <v>4029.3119879999999</v>
      </c>
    </row>
    <row r="53" spans="1:9" s="39" customFormat="1" ht="25.5" x14ac:dyDescent="0.25">
      <c r="A53" s="40" t="s">
        <v>253</v>
      </c>
      <c r="B53" s="190" t="s">
        <v>124</v>
      </c>
      <c r="C53" s="44" t="s">
        <v>125</v>
      </c>
      <c r="D53" s="45" t="s">
        <v>16</v>
      </c>
      <c r="E53" s="182">
        <v>3.8</v>
      </c>
      <c r="F53" s="176">
        <v>64.23</v>
      </c>
      <c r="G53" s="178">
        <f t="shared" si="47"/>
        <v>78.662481</v>
      </c>
      <c r="H53" s="178">
        <f t="shared" si="48"/>
        <v>244.07400000000001</v>
      </c>
      <c r="I53" s="179">
        <f t="shared" si="49"/>
        <v>298.91742779999998</v>
      </c>
    </row>
    <row r="54" spans="1:9" s="39" customFormat="1" x14ac:dyDescent="0.25">
      <c r="A54" s="132" t="s">
        <v>93</v>
      </c>
      <c r="B54" s="132"/>
      <c r="C54" s="133" t="s">
        <v>134</v>
      </c>
      <c r="D54" s="134"/>
      <c r="E54" s="136"/>
      <c r="F54" s="136"/>
      <c r="G54" s="136"/>
      <c r="H54" s="184"/>
      <c r="I54" s="136">
        <f>SUM(I55:I59)</f>
        <v>4816.4695425</v>
      </c>
    </row>
    <row r="55" spans="1:9" s="39" customFormat="1" x14ac:dyDescent="0.25">
      <c r="A55" s="40" t="s">
        <v>112</v>
      </c>
      <c r="B55" s="190" t="s">
        <v>132</v>
      </c>
      <c r="C55" s="44" t="s">
        <v>133</v>
      </c>
      <c r="D55" s="45" t="s">
        <v>118</v>
      </c>
      <c r="E55" s="182">
        <v>22.5</v>
      </c>
      <c r="F55" s="176">
        <v>48.72</v>
      </c>
      <c r="G55" s="178">
        <f t="shared" ref="G55:G56" si="50">(F55*$G$7)+F55</f>
        <v>59.667383999999991</v>
      </c>
      <c r="H55" s="178">
        <f t="shared" ref="H55:H56" si="51">E55*F55</f>
        <v>1096.2</v>
      </c>
      <c r="I55" s="179">
        <f t="shared" ref="I55:I56" si="52">E55*G55</f>
        <v>1342.5161399999997</v>
      </c>
    </row>
    <row r="56" spans="1:9" s="39" customFormat="1" ht="25.5" x14ac:dyDescent="0.25">
      <c r="A56" s="40" t="s">
        <v>113</v>
      </c>
      <c r="B56" s="190" t="s">
        <v>130</v>
      </c>
      <c r="C56" s="44" t="s">
        <v>131</v>
      </c>
      <c r="D56" s="45" t="s">
        <v>118</v>
      </c>
      <c r="E56" s="182">
        <f>E55*0.2</f>
        <v>4.5</v>
      </c>
      <c r="F56" s="176">
        <v>23.39</v>
      </c>
      <c r="G56" s="178">
        <f t="shared" si="50"/>
        <v>28.645733</v>
      </c>
      <c r="H56" s="178">
        <f t="shared" si="51"/>
        <v>105.255</v>
      </c>
      <c r="I56" s="179">
        <f t="shared" si="52"/>
        <v>128.9057985</v>
      </c>
    </row>
    <row r="57" spans="1:9" s="39" customFormat="1" ht="38.25" x14ac:dyDescent="0.25">
      <c r="A57" s="40" t="s">
        <v>114</v>
      </c>
      <c r="B57" s="189">
        <v>87702</v>
      </c>
      <c r="C57" s="41" t="s">
        <v>19</v>
      </c>
      <c r="D57" s="42" t="s">
        <v>14</v>
      </c>
      <c r="E57" s="182">
        <f>24*1.5</f>
        <v>36</v>
      </c>
      <c r="F57" s="176">
        <v>39.159999999999997</v>
      </c>
      <c r="G57" s="178">
        <f t="shared" ref="G57:G59" si="53">(F57*$G$7)+F57</f>
        <v>47.959251999999992</v>
      </c>
      <c r="H57" s="178">
        <f t="shared" ref="H57:H59" si="54">E57*F57</f>
        <v>1409.7599999999998</v>
      </c>
      <c r="I57" s="179">
        <f t="shared" ref="I57:I59" si="55">E57*G57</f>
        <v>1726.5330719999997</v>
      </c>
    </row>
    <row r="58" spans="1:9" s="39" customFormat="1" ht="25.5" x14ac:dyDescent="0.25">
      <c r="A58" s="40" t="s">
        <v>115</v>
      </c>
      <c r="B58" s="190" t="s">
        <v>20</v>
      </c>
      <c r="C58" s="44" t="s">
        <v>21</v>
      </c>
      <c r="D58" s="45" t="s">
        <v>14</v>
      </c>
      <c r="E58" s="182">
        <f>24*1.5</f>
        <v>36</v>
      </c>
      <c r="F58" s="177">
        <v>28.67</v>
      </c>
      <c r="G58" s="178">
        <f t="shared" si="53"/>
        <v>35.112149000000002</v>
      </c>
      <c r="H58" s="178">
        <f t="shared" si="54"/>
        <v>1032.1200000000001</v>
      </c>
      <c r="I58" s="179">
        <f t="shared" si="55"/>
        <v>1264.037364</v>
      </c>
    </row>
    <row r="59" spans="1:9" s="39" customFormat="1" ht="38.25" x14ac:dyDescent="0.25">
      <c r="A59" s="40" t="s">
        <v>223</v>
      </c>
      <c r="B59" s="190" t="s">
        <v>230</v>
      </c>
      <c r="C59" s="44" t="s">
        <v>231</v>
      </c>
      <c r="D59" s="45" t="s">
        <v>14</v>
      </c>
      <c r="E59" s="182">
        <f>24*1.5</f>
        <v>36</v>
      </c>
      <c r="F59" s="186">
        <v>8.0399999999999991</v>
      </c>
      <c r="G59" s="178">
        <f t="shared" si="53"/>
        <v>9.8465879999999988</v>
      </c>
      <c r="H59" s="178">
        <f t="shared" si="54"/>
        <v>289.43999999999994</v>
      </c>
      <c r="I59" s="179">
        <f t="shared" si="55"/>
        <v>354.47716799999995</v>
      </c>
    </row>
    <row r="60" spans="1:9" s="39" customFormat="1" x14ac:dyDescent="0.25">
      <c r="A60" s="132" t="s">
        <v>201</v>
      </c>
      <c r="B60" s="132"/>
      <c r="C60" s="133" t="s">
        <v>139</v>
      </c>
      <c r="D60" s="134"/>
      <c r="E60" s="136"/>
      <c r="F60" s="136"/>
      <c r="G60" s="136"/>
      <c r="H60" s="184"/>
      <c r="I60" s="136">
        <f>SUM(I61:I61)</f>
        <v>4327.4652029999997</v>
      </c>
    </row>
    <row r="61" spans="1:9" s="39" customFormat="1" ht="25.5" x14ac:dyDescent="0.25">
      <c r="A61" s="47" t="s">
        <v>202</v>
      </c>
      <c r="B61" s="190" t="s">
        <v>140</v>
      </c>
      <c r="C61" s="44" t="s">
        <v>141</v>
      </c>
      <c r="D61" s="45" t="s">
        <v>118</v>
      </c>
      <c r="E61" s="182">
        <v>1.5</v>
      </c>
      <c r="F61" s="186">
        <v>2355.66</v>
      </c>
      <c r="G61" s="178">
        <f t="shared" ref="G61" si="56">(F61*$G$7)+F61</f>
        <v>2884.9768019999997</v>
      </c>
      <c r="H61" s="178">
        <f t="shared" ref="H61" si="57">E61*F61</f>
        <v>3533.49</v>
      </c>
      <c r="I61" s="179">
        <f t="shared" ref="I61" si="58">E61*G61</f>
        <v>4327.4652029999997</v>
      </c>
    </row>
    <row r="62" spans="1:9" s="39" customFormat="1" x14ac:dyDescent="0.25">
      <c r="A62" s="132" t="s">
        <v>203</v>
      </c>
      <c r="B62" s="132"/>
      <c r="C62" s="133" t="s">
        <v>27</v>
      </c>
      <c r="D62" s="134"/>
      <c r="E62" s="136">
        <v>0</v>
      </c>
      <c r="F62" s="136"/>
      <c r="G62" s="136"/>
      <c r="H62" s="184"/>
      <c r="I62" s="136">
        <f>SUM(I63:I65)</f>
        <v>1239.4541617507998</v>
      </c>
    </row>
    <row r="63" spans="1:9" s="39" customFormat="1" x14ac:dyDescent="0.25">
      <c r="A63" s="43" t="s">
        <v>204</v>
      </c>
      <c r="B63" s="190" t="s">
        <v>54</v>
      </c>
      <c r="C63" s="44" t="s">
        <v>55</v>
      </c>
      <c r="D63" s="45" t="s">
        <v>14</v>
      </c>
      <c r="E63" s="182">
        <f>(1.74*2.54)+(1*2.2)+(1.2*2*2)+((19+3+3)*(2.8))</f>
        <v>81.419600000000003</v>
      </c>
      <c r="F63" s="177">
        <v>2.37</v>
      </c>
      <c r="G63" s="178">
        <f t="shared" ref="G63:G65" si="59">(F63*$G$7)+F63</f>
        <v>2.902539</v>
      </c>
      <c r="H63" s="178">
        <f t="shared" ref="H63:H65" si="60">E63*F63</f>
        <v>192.96445200000002</v>
      </c>
      <c r="I63" s="179">
        <f t="shared" ref="I63:I65" si="61">E63*G63</f>
        <v>236.3235643644</v>
      </c>
    </row>
    <row r="64" spans="1:9" s="39" customFormat="1" ht="25.5" x14ac:dyDescent="0.25">
      <c r="A64" s="43" t="s">
        <v>205</v>
      </c>
      <c r="B64" s="192" t="s">
        <v>50</v>
      </c>
      <c r="C64" s="44" t="s">
        <v>51</v>
      </c>
      <c r="D64" s="45" t="s">
        <v>14</v>
      </c>
      <c r="E64" s="182">
        <f>(19+3+3)*(2.8)</f>
        <v>70</v>
      </c>
      <c r="F64" s="177">
        <v>7.75</v>
      </c>
      <c r="G64" s="178">
        <f t="shared" si="59"/>
        <v>9.4914249999999996</v>
      </c>
      <c r="H64" s="178">
        <f t="shared" si="60"/>
        <v>542.5</v>
      </c>
      <c r="I64" s="179">
        <f t="shared" si="61"/>
        <v>664.39974999999993</v>
      </c>
    </row>
    <row r="65" spans="1:9" s="39" customFormat="1" ht="25.5" x14ac:dyDescent="0.25">
      <c r="A65" s="43" t="s">
        <v>206</v>
      </c>
      <c r="B65" s="192" t="s">
        <v>56</v>
      </c>
      <c r="C65" s="44" t="s">
        <v>189</v>
      </c>
      <c r="D65" s="45" t="s">
        <v>14</v>
      </c>
      <c r="E65" s="182">
        <f>(1.74*2.54)+(1*2.2)+(1.2*2*2)</f>
        <v>11.419599999999999</v>
      </c>
      <c r="F65" s="177">
        <v>24.22</v>
      </c>
      <c r="G65" s="178">
        <f t="shared" si="59"/>
        <v>29.662233999999998</v>
      </c>
      <c r="H65" s="178">
        <f t="shared" si="60"/>
        <v>276.58271199999996</v>
      </c>
      <c r="I65" s="179">
        <f t="shared" si="61"/>
        <v>338.73084738639994</v>
      </c>
    </row>
    <row r="66" spans="1:9" s="39" customFormat="1" x14ac:dyDescent="0.25">
      <c r="A66" s="132" t="s">
        <v>207</v>
      </c>
      <c r="B66" s="132"/>
      <c r="C66" s="133" t="s">
        <v>188</v>
      </c>
      <c r="D66" s="134"/>
      <c r="E66" s="136"/>
      <c r="F66" s="136"/>
      <c r="G66" s="136"/>
      <c r="H66" s="184"/>
      <c r="I66" s="136">
        <f>SUM(I67:I69)</f>
        <v>2309.6862239999996</v>
      </c>
    </row>
    <row r="67" spans="1:9" s="39" customFormat="1" ht="38.25" x14ac:dyDescent="0.25">
      <c r="A67" s="43" t="s">
        <v>208</v>
      </c>
      <c r="B67" s="192" t="s">
        <v>179</v>
      </c>
      <c r="C67" s="44" t="s">
        <v>180</v>
      </c>
      <c r="D67" s="45" t="s">
        <v>15</v>
      </c>
      <c r="E67" s="182">
        <v>14</v>
      </c>
      <c r="F67" s="177">
        <v>30.34</v>
      </c>
      <c r="G67" s="178">
        <f t="shared" ref="G67:G69" si="62">(F67*$G$7)+F67</f>
        <v>37.157398000000001</v>
      </c>
      <c r="H67" s="178">
        <f t="shared" ref="H67:H69" si="63">E67*F67</f>
        <v>424.76</v>
      </c>
      <c r="I67" s="179">
        <f t="shared" ref="I67:I69" si="64">E67*G67</f>
        <v>520.20357200000001</v>
      </c>
    </row>
    <row r="68" spans="1:9" s="39" customFormat="1" ht="38.25" x14ac:dyDescent="0.25">
      <c r="A68" s="43" t="s">
        <v>224</v>
      </c>
      <c r="B68" s="192" t="s">
        <v>260</v>
      </c>
      <c r="C68" s="41" t="s">
        <v>261</v>
      </c>
      <c r="D68" s="45" t="s">
        <v>15</v>
      </c>
      <c r="E68" s="182">
        <v>4</v>
      </c>
      <c r="F68" s="176">
        <v>18.329999999999998</v>
      </c>
      <c r="G68" s="178">
        <f t="shared" si="62"/>
        <v>22.448750999999994</v>
      </c>
      <c r="H68" s="178">
        <f t="shared" si="63"/>
        <v>73.319999999999993</v>
      </c>
      <c r="I68" s="179">
        <f t="shared" si="64"/>
        <v>89.795003999999977</v>
      </c>
    </row>
    <row r="69" spans="1:9" s="39" customFormat="1" ht="38.25" x14ac:dyDescent="0.25">
      <c r="A69" s="43" t="s">
        <v>225</v>
      </c>
      <c r="B69" s="192" t="s">
        <v>262</v>
      </c>
      <c r="C69" s="44" t="s">
        <v>263</v>
      </c>
      <c r="D69" s="45" t="s">
        <v>15</v>
      </c>
      <c r="E69" s="182">
        <v>8</v>
      </c>
      <c r="F69" s="176">
        <v>173.48</v>
      </c>
      <c r="G69" s="178">
        <f t="shared" si="62"/>
        <v>212.46095599999995</v>
      </c>
      <c r="H69" s="178">
        <f t="shared" si="63"/>
        <v>1387.84</v>
      </c>
      <c r="I69" s="179">
        <f t="shared" si="64"/>
        <v>1699.6876479999996</v>
      </c>
    </row>
    <row r="70" spans="1:9" s="39" customFormat="1" x14ac:dyDescent="0.25">
      <c r="A70" s="132" t="s">
        <v>209</v>
      </c>
      <c r="B70" s="132"/>
      <c r="C70" s="133" t="s">
        <v>165</v>
      </c>
      <c r="D70" s="134"/>
      <c r="E70" s="136">
        <v>0</v>
      </c>
      <c r="F70" s="136"/>
      <c r="G70" s="136"/>
      <c r="H70" s="184"/>
      <c r="I70" s="136">
        <f>SUM(I71:I79)</f>
        <v>6747.6561079999983</v>
      </c>
    </row>
    <row r="71" spans="1:9" s="39" customFormat="1" ht="51" x14ac:dyDescent="0.25">
      <c r="A71" s="43" t="s">
        <v>210</v>
      </c>
      <c r="B71" s="192" t="s">
        <v>154</v>
      </c>
      <c r="C71" s="44" t="s">
        <v>155</v>
      </c>
      <c r="D71" s="45" t="s">
        <v>15</v>
      </c>
      <c r="E71" s="182">
        <v>4</v>
      </c>
      <c r="F71" s="177">
        <v>399.21</v>
      </c>
      <c r="G71" s="178">
        <f t="shared" ref="G71:G79" si="65">(F71*$G$7)+F71</f>
        <v>488.91248699999994</v>
      </c>
      <c r="H71" s="178">
        <f t="shared" ref="H71:H79" si="66">E71*F71</f>
        <v>1596.84</v>
      </c>
      <c r="I71" s="179">
        <f t="shared" ref="I71:I79" si="67">E71*G71</f>
        <v>1955.6499479999998</v>
      </c>
    </row>
    <row r="72" spans="1:9" s="39" customFormat="1" ht="63.75" x14ac:dyDescent="0.25">
      <c r="A72" s="43" t="s">
        <v>211</v>
      </c>
      <c r="B72" s="192" t="s">
        <v>166</v>
      </c>
      <c r="C72" s="44" t="s">
        <v>167</v>
      </c>
      <c r="D72" s="45" t="s">
        <v>15</v>
      </c>
      <c r="E72" s="182">
        <v>4</v>
      </c>
      <c r="F72" s="177">
        <v>171.39</v>
      </c>
      <c r="G72" s="178">
        <f t="shared" si="65"/>
        <v>209.90133299999997</v>
      </c>
      <c r="H72" s="178">
        <f t="shared" si="66"/>
        <v>685.56</v>
      </c>
      <c r="I72" s="179">
        <f t="shared" si="67"/>
        <v>839.60533199999986</v>
      </c>
    </row>
    <row r="73" spans="1:9" s="39" customFormat="1" ht="51" x14ac:dyDescent="0.25">
      <c r="A73" s="43" t="s">
        <v>212</v>
      </c>
      <c r="B73" s="192" t="s">
        <v>168</v>
      </c>
      <c r="C73" s="44" t="s">
        <v>169</v>
      </c>
      <c r="D73" s="45" t="s">
        <v>15</v>
      </c>
      <c r="E73" s="182">
        <v>4</v>
      </c>
      <c r="F73" s="177">
        <v>243.65</v>
      </c>
      <c r="G73" s="178">
        <f t="shared" ref="G73" si="68">(F73*$G$7)+F73</f>
        <v>298.39815499999997</v>
      </c>
      <c r="H73" s="178">
        <f t="shared" ref="H73" si="69">E73*F73</f>
        <v>974.6</v>
      </c>
      <c r="I73" s="179">
        <f t="shared" ref="I73" si="70">E73*G73</f>
        <v>1193.5926199999999</v>
      </c>
    </row>
    <row r="74" spans="1:9" s="39" customFormat="1" ht="38.25" x14ac:dyDescent="0.25">
      <c r="A74" s="43" t="s">
        <v>226</v>
      </c>
      <c r="B74" s="192" t="s">
        <v>156</v>
      </c>
      <c r="C74" s="44" t="s">
        <v>157</v>
      </c>
      <c r="D74" s="45" t="s">
        <v>15</v>
      </c>
      <c r="E74" s="182">
        <v>4</v>
      </c>
      <c r="F74" s="177">
        <v>38.54</v>
      </c>
      <c r="G74" s="178">
        <f t="shared" si="65"/>
        <v>47.199937999999996</v>
      </c>
      <c r="H74" s="178">
        <f t="shared" si="66"/>
        <v>154.16</v>
      </c>
      <c r="I74" s="179">
        <f t="shared" si="67"/>
        <v>188.79975199999998</v>
      </c>
    </row>
    <row r="75" spans="1:9" s="39" customFormat="1" ht="38.25" x14ac:dyDescent="0.25">
      <c r="A75" s="43" t="s">
        <v>227</v>
      </c>
      <c r="B75" s="192" t="s">
        <v>251</v>
      </c>
      <c r="C75" s="44" t="s">
        <v>252</v>
      </c>
      <c r="D75" s="45" t="s">
        <v>15</v>
      </c>
      <c r="E75" s="182">
        <v>4</v>
      </c>
      <c r="F75" s="177">
        <v>32.92</v>
      </c>
      <c r="G75" s="178">
        <f t="shared" si="65"/>
        <v>40.317124</v>
      </c>
      <c r="H75" s="178">
        <f t="shared" si="66"/>
        <v>131.68</v>
      </c>
      <c r="I75" s="179">
        <f t="shared" si="67"/>
        <v>161.268496</v>
      </c>
    </row>
    <row r="76" spans="1:9" s="39" customFormat="1" x14ac:dyDescent="0.25">
      <c r="A76" s="43" t="s">
        <v>228</v>
      </c>
      <c r="B76" s="192" t="s">
        <v>235</v>
      </c>
      <c r="C76" s="44" t="s">
        <v>236</v>
      </c>
      <c r="D76" s="45" t="s">
        <v>153</v>
      </c>
      <c r="E76" s="182">
        <v>8</v>
      </c>
      <c r="F76" s="177">
        <v>13.21</v>
      </c>
      <c r="G76" s="178">
        <f t="shared" si="65"/>
        <v>16.178287000000001</v>
      </c>
      <c r="H76" s="178">
        <f t="shared" si="66"/>
        <v>105.68</v>
      </c>
      <c r="I76" s="179">
        <f t="shared" si="67"/>
        <v>129.42629600000001</v>
      </c>
    </row>
    <row r="77" spans="1:9" s="39" customFormat="1" ht="25.5" x14ac:dyDescent="0.25">
      <c r="A77" s="43" t="s">
        <v>229</v>
      </c>
      <c r="B77" s="192" t="s">
        <v>146</v>
      </c>
      <c r="C77" s="41" t="s">
        <v>147</v>
      </c>
      <c r="D77" s="42" t="s">
        <v>148</v>
      </c>
      <c r="E77" s="182">
        <v>4</v>
      </c>
      <c r="F77" s="176">
        <v>66.87</v>
      </c>
      <c r="G77" s="178">
        <f t="shared" si="65"/>
        <v>81.895689000000004</v>
      </c>
      <c r="H77" s="178">
        <f t="shared" si="66"/>
        <v>267.48</v>
      </c>
      <c r="I77" s="179">
        <f t="shared" si="67"/>
        <v>327.58275600000002</v>
      </c>
    </row>
    <row r="78" spans="1:9" s="39" customFormat="1" ht="25.5" x14ac:dyDescent="0.25">
      <c r="A78" s="43" t="s">
        <v>237</v>
      </c>
      <c r="B78" s="192" t="s">
        <v>151</v>
      </c>
      <c r="C78" s="41" t="s">
        <v>152</v>
      </c>
      <c r="D78" s="42" t="s">
        <v>148</v>
      </c>
      <c r="E78" s="182">
        <v>16</v>
      </c>
      <c r="F78" s="176">
        <v>87.19</v>
      </c>
      <c r="G78" s="178">
        <f t="shared" si="65"/>
        <v>106.78159299999999</v>
      </c>
      <c r="H78" s="178">
        <f t="shared" si="66"/>
        <v>1395.04</v>
      </c>
      <c r="I78" s="179">
        <f t="shared" si="67"/>
        <v>1708.5054879999998</v>
      </c>
    </row>
    <row r="79" spans="1:9" s="39" customFormat="1" ht="38.25" x14ac:dyDescent="0.25">
      <c r="A79" s="43" t="s">
        <v>254</v>
      </c>
      <c r="B79" s="192" t="s">
        <v>149</v>
      </c>
      <c r="C79" s="41" t="s">
        <v>150</v>
      </c>
      <c r="D79" s="42" t="s">
        <v>148</v>
      </c>
      <c r="E79" s="182">
        <v>3</v>
      </c>
      <c r="F79" s="176">
        <v>66.2</v>
      </c>
      <c r="G79" s="178">
        <f t="shared" si="65"/>
        <v>81.075140000000005</v>
      </c>
      <c r="H79" s="178">
        <f t="shared" si="66"/>
        <v>198.60000000000002</v>
      </c>
      <c r="I79" s="179">
        <f t="shared" si="67"/>
        <v>243.22542000000001</v>
      </c>
    </row>
    <row r="80" spans="1:9" s="39" customFormat="1" x14ac:dyDescent="0.25">
      <c r="A80" s="132" t="s">
        <v>213</v>
      </c>
      <c r="B80" s="132"/>
      <c r="C80" s="133" t="s">
        <v>164</v>
      </c>
      <c r="D80" s="134"/>
      <c r="E80" s="136">
        <v>0</v>
      </c>
      <c r="F80" s="136"/>
      <c r="G80" s="136"/>
      <c r="H80" s="184"/>
      <c r="I80" s="136">
        <f>SUM(I81:I84)</f>
        <v>4335.5653687999993</v>
      </c>
    </row>
    <row r="81" spans="1:11" s="39" customFormat="1" ht="25.5" x14ac:dyDescent="0.25">
      <c r="A81" s="43" t="s">
        <v>214</v>
      </c>
      <c r="B81" s="189" t="s">
        <v>160</v>
      </c>
      <c r="C81" s="41" t="s">
        <v>161</v>
      </c>
      <c r="D81" s="155" t="s">
        <v>16</v>
      </c>
      <c r="E81" s="182">
        <v>34</v>
      </c>
      <c r="F81" s="177">
        <v>36.14</v>
      </c>
      <c r="G81" s="178">
        <f t="shared" ref="G81:G84" si="71">(F81*$G$7)+F81</f>
        <v>44.260657999999999</v>
      </c>
      <c r="H81" s="178">
        <f t="shared" ref="H81:H84" si="72">E81*F81</f>
        <v>1228.76</v>
      </c>
      <c r="I81" s="179">
        <f t="shared" ref="I81:I84" si="73">E81*G81</f>
        <v>1504.8623720000001</v>
      </c>
    </row>
    <row r="82" spans="1:11" s="153" customFormat="1" ht="25.5" x14ac:dyDescent="0.25">
      <c r="A82" s="43" t="s">
        <v>215</v>
      </c>
      <c r="B82" s="192" t="s">
        <v>158</v>
      </c>
      <c r="C82" s="44" t="s">
        <v>159</v>
      </c>
      <c r="D82" s="45" t="s">
        <v>153</v>
      </c>
      <c r="E82" s="182">
        <v>2</v>
      </c>
      <c r="F82" s="177">
        <v>240.68</v>
      </c>
      <c r="G82" s="178">
        <f t="shared" si="71"/>
        <v>294.76079599999997</v>
      </c>
      <c r="H82" s="178">
        <f t="shared" si="72"/>
        <v>481.36</v>
      </c>
      <c r="I82" s="179">
        <f t="shared" si="73"/>
        <v>589.52159199999994</v>
      </c>
    </row>
    <row r="83" spans="1:11" s="39" customFormat="1" ht="25.5" x14ac:dyDescent="0.25">
      <c r="A83" s="43" t="s">
        <v>216</v>
      </c>
      <c r="B83" s="192" t="s">
        <v>128</v>
      </c>
      <c r="C83" s="44" t="s">
        <v>129</v>
      </c>
      <c r="D83" s="45" t="s">
        <v>14</v>
      </c>
      <c r="E83" s="182">
        <v>4.8</v>
      </c>
      <c r="F83" s="177">
        <v>315.89999999999998</v>
      </c>
      <c r="G83" s="178">
        <f t="shared" si="71"/>
        <v>386.88272999999992</v>
      </c>
      <c r="H83" s="178">
        <f t="shared" si="72"/>
        <v>1516.32</v>
      </c>
      <c r="I83" s="179">
        <f t="shared" si="73"/>
        <v>1857.0371039999995</v>
      </c>
    </row>
    <row r="84" spans="1:11" s="39" customFormat="1" ht="25.5" x14ac:dyDescent="0.25">
      <c r="A84" s="43" t="s">
        <v>217</v>
      </c>
      <c r="B84" s="192" t="s">
        <v>126</v>
      </c>
      <c r="C84" s="44" t="s">
        <v>127</v>
      </c>
      <c r="D84" s="45" t="s">
        <v>16</v>
      </c>
      <c r="E84" s="182">
        <f>2.6*4</f>
        <v>10.4</v>
      </c>
      <c r="F84" s="177">
        <v>30.16</v>
      </c>
      <c r="G84" s="178">
        <f t="shared" si="71"/>
        <v>36.936951999999998</v>
      </c>
      <c r="H84" s="178">
        <f t="shared" si="72"/>
        <v>313.66399999999999</v>
      </c>
      <c r="I84" s="179">
        <f t="shared" si="73"/>
        <v>384.1443008</v>
      </c>
    </row>
    <row r="85" spans="1:11" s="39" customFormat="1" x14ac:dyDescent="0.25">
      <c r="A85" s="132" t="s">
        <v>218</v>
      </c>
      <c r="B85" s="132"/>
      <c r="C85" s="133" t="s">
        <v>84</v>
      </c>
      <c r="D85" s="134"/>
      <c r="E85" s="136"/>
      <c r="F85" s="136"/>
      <c r="G85" s="136"/>
      <c r="H85" s="184"/>
      <c r="I85" s="136">
        <f>SUM(I86:I90)</f>
        <v>5314.3039689999996</v>
      </c>
    </row>
    <row r="86" spans="1:11" s="39" customFormat="1" x14ac:dyDescent="0.25">
      <c r="A86" s="43" t="s">
        <v>219</v>
      </c>
      <c r="B86" s="192" t="s">
        <v>83</v>
      </c>
      <c r="C86" s="44" t="s">
        <v>75</v>
      </c>
      <c r="D86" s="45" t="s">
        <v>14</v>
      </c>
      <c r="E86" s="182">
        <v>139.80000000000001</v>
      </c>
      <c r="F86" s="177">
        <v>0.52</v>
      </c>
      <c r="G86" s="178">
        <f t="shared" ref="G86" si="74">(F86*$G$7)+F86</f>
        <v>0.63684399999999997</v>
      </c>
      <c r="H86" s="178">
        <f t="shared" ref="H86" si="75">E86*F86</f>
        <v>72.696000000000012</v>
      </c>
      <c r="I86" s="179">
        <f t="shared" ref="I86" si="76">E86*G86</f>
        <v>89.030791199999996</v>
      </c>
    </row>
    <row r="87" spans="1:11" s="39" customFormat="1" x14ac:dyDescent="0.25">
      <c r="A87" s="43" t="s">
        <v>220</v>
      </c>
      <c r="B87" s="192" t="s">
        <v>162</v>
      </c>
      <c r="C87" s="44" t="s">
        <v>163</v>
      </c>
      <c r="D87" s="45" t="s">
        <v>14</v>
      </c>
      <c r="E87" s="182">
        <v>139.80000000000001</v>
      </c>
      <c r="F87" s="177">
        <v>8.0299999999999994</v>
      </c>
      <c r="G87" s="178">
        <f t="shared" ref="G87:G90" si="77">(F87*$G$7)+F87</f>
        <v>9.8343409999999984</v>
      </c>
      <c r="H87" s="178">
        <f t="shared" ref="H87:H90" si="78">E87*F87</f>
        <v>1122.5940000000001</v>
      </c>
      <c r="I87" s="179">
        <f t="shared" ref="I87:I90" si="79">E87*G87</f>
        <v>1374.8408717999998</v>
      </c>
    </row>
    <row r="88" spans="1:11" s="39" customFormat="1" x14ac:dyDescent="0.25">
      <c r="A88" s="43" t="s">
        <v>221</v>
      </c>
      <c r="B88" s="192" t="s">
        <v>13</v>
      </c>
      <c r="C88" s="44" t="s">
        <v>232</v>
      </c>
      <c r="D88" s="45" t="s">
        <v>14</v>
      </c>
      <c r="E88" s="176">
        <v>6</v>
      </c>
      <c r="F88" s="177">
        <v>311.26</v>
      </c>
      <c r="G88" s="178">
        <f>(F88*$G$7)+F88</f>
        <v>381.20012199999996</v>
      </c>
      <c r="H88" s="178">
        <f>E88*F88</f>
        <v>1867.56</v>
      </c>
      <c r="I88" s="179">
        <f>E88*G88</f>
        <v>2287.2007319999998</v>
      </c>
    </row>
    <row r="89" spans="1:11" s="39" customFormat="1" ht="25.5" x14ac:dyDescent="0.25">
      <c r="A89" s="43" t="s">
        <v>233</v>
      </c>
      <c r="B89" s="192" t="s">
        <v>234</v>
      </c>
      <c r="C89" s="41" t="s">
        <v>256</v>
      </c>
      <c r="D89" s="42" t="s">
        <v>15</v>
      </c>
      <c r="E89" s="176">
        <v>1</v>
      </c>
      <c r="F89" s="186">
        <v>253.72</v>
      </c>
      <c r="G89" s="178">
        <f>(F89*$G$7)+F89</f>
        <v>310.73088399999995</v>
      </c>
      <c r="H89" s="178">
        <f>E89*F89</f>
        <v>253.72</v>
      </c>
      <c r="I89" s="179">
        <f>E89*G89</f>
        <v>310.73088399999995</v>
      </c>
    </row>
    <row r="90" spans="1:11" s="39" customFormat="1" x14ac:dyDescent="0.25">
      <c r="A90" s="43" t="s">
        <v>255</v>
      </c>
      <c r="B90" s="192" t="s">
        <v>34</v>
      </c>
      <c r="C90" s="156" t="s">
        <v>35</v>
      </c>
      <c r="D90" s="157" t="s">
        <v>14</v>
      </c>
      <c r="E90" s="186">
        <v>210</v>
      </c>
      <c r="F90" s="187">
        <v>4.87</v>
      </c>
      <c r="G90" s="180">
        <f t="shared" si="77"/>
        <v>5.964289</v>
      </c>
      <c r="H90" s="180">
        <f t="shared" si="78"/>
        <v>1022.7</v>
      </c>
      <c r="I90" s="188">
        <f t="shared" si="79"/>
        <v>1252.5006900000001</v>
      </c>
      <c r="K90" s="140">
        <f>SUM(I11:I90)/2</f>
        <v>102954.00549950826</v>
      </c>
    </row>
    <row r="91" spans="1:11" x14ac:dyDescent="0.25">
      <c r="A91" s="158"/>
      <c r="B91" s="159"/>
      <c r="C91" s="160"/>
      <c r="D91" s="161"/>
      <c r="E91" s="161"/>
      <c r="F91" s="161"/>
      <c r="G91" s="161"/>
      <c r="H91" s="161"/>
      <c r="I91" s="162"/>
    </row>
    <row r="92" spans="1:11" x14ac:dyDescent="0.25">
      <c r="A92" s="48"/>
      <c r="B92" s="49"/>
      <c r="C92" s="8"/>
      <c r="D92" s="49"/>
      <c r="E92" s="49"/>
      <c r="F92" s="49"/>
      <c r="G92" s="49"/>
      <c r="H92" s="49"/>
      <c r="I92" s="50"/>
    </row>
    <row r="93" spans="1:11" s="5" customFormat="1" ht="15.75" customHeight="1" x14ac:dyDescent="0.25">
      <c r="A93" s="51"/>
      <c r="B93" s="52"/>
      <c r="C93" s="8"/>
      <c r="D93" s="53"/>
      <c r="E93" s="54"/>
      <c r="F93" s="54"/>
      <c r="G93" s="52"/>
      <c r="H93" s="52"/>
      <c r="I93" s="55"/>
    </row>
    <row r="94" spans="1:11" s="5" customFormat="1" x14ac:dyDescent="0.25">
      <c r="A94" s="56"/>
      <c r="B94" s="57"/>
      <c r="C94" s="8"/>
      <c r="D94" s="58"/>
      <c r="E94" s="59"/>
      <c r="F94" s="59"/>
      <c r="G94" s="57"/>
      <c r="H94" s="57"/>
      <c r="I94" s="60"/>
    </row>
    <row r="95" spans="1:11" s="5" customFormat="1" x14ac:dyDescent="0.25">
      <c r="A95" s="56"/>
      <c r="B95" s="57"/>
      <c r="C95" s="8"/>
      <c r="D95" s="58"/>
      <c r="E95" s="59"/>
      <c r="F95" s="59"/>
      <c r="G95" s="57"/>
      <c r="H95" s="57"/>
      <c r="I95" s="61"/>
    </row>
    <row r="96" spans="1:11" s="5" customFormat="1" x14ac:dyDescent="0.25">
      <c r="A96" s="56"/>
      <c r="B96" s="57"/>
      <c r="C96" s="62"/>
      <c r="D96" s="58"/>
      <c r="E96" s="59"/>
      <c r="F96" s="59"/>
      <c r="G96" s="57"/>
      <c r="H96" s="57"/>
      <c r="I96" s="60"/>
    </row>
    <row r="97" spans="1:9" s="5" customFormat="1" x14ac:dyDescent="0.25">
      <c r="A97" s="56"/>
      <c r="B97" s="57"/>
      <c r="C97" s="62"/>
      <c r="D97" s="58"/>
      <c r="E97" s="59"/>
      <c r="F97" s="59"/>
      <c r="G97" s="57"/>
      <c r="H97" s="57"/>
      <c r="I97" s="60"/>
    </row>
    <row r="98" spans="1:9" s="5" customFormat="1" x14ac:dyDescent="0.25">
      <c r="A98" s="56"/>
      <c r="B98" s="57"/>
      <c r="C98" s="63"/>
      <c r="D98" s="58"/>
      <c r="E98" s="59"/>
      <c r="F98" s="59"/>
      <c r="G98" s="57"/>
      <c r="H98" s="57"/>
      <c r="I98" s="60"/>
    </row>
    <row r="99" spans="1:9" s="5" customFormat="1" x14ac:dyDescent="0.25">
      <c r="A99" s="64"/>
      <c r="B99" s="65"/>
      <c r="C99" s="66"/>
      <c r="D99" s="67"/>
      <c r="E99" s="68"/>
      <c r="F99" s="68"/>
      <c r="G99" s="65"/>
      <c r="H99" s="65"/>
      <c r="I99" s="69"/>
    </row>
    <row r="100" spans="1:9" s="5" customFormat="1" x14ac:dyDescent="0.25">
      <c r="A100" s="57"/>
      <c r="B100" s="57"/>
      <c r="C100" s="63"/>
      <c r="D100" s="58"/>
      <c r="E100" s="59"/>
      <c r="F100" s="59"/>
      <c r="G100" s="57"/>
      <c r="H100" s="57"/>
      <c r="I100" s="58"/>
    </row>
    <row r="101" spans="1:9" x14ac:dyDescent="0.25">
      <c r="A101" s="70"/>
      <c r="B101" s="70"/>
      <c r="C101" s="71"/>
      <c r="D101" s="72"/>
      <c r="E101" s="73"/>
      <c r="F101" s="73"/>
      <c r="G101" s="70"/>
      <c r="H101" s="70"/>
      <c r="I101" s="72"/>
    </row>
    <row r="102" spans="1:9" x14ac:dyDescent="0.25">
      <c r="A102" s="70"/>
      <c r="B102" s="70"/>
      <c r="C102" s="71"/>
      <c r="D102" s="72"/>
      <c r="E102" s="73"/>
      <c r="F102" s="73"/>
      <c r="G102" s="70"/>
      <c r="H102" s="70"/>
      <c r="I102" s="75"/>
    </row>
    <row r="103" spans="1:9" x14ac:dyDescent="0.25">
      <c r="A103" s="70"/>
      <c r="B103" s="70"/>
      <c r="C103" s="71"/>
      <c r="D103" s="72"/>
      <c r="E103" s="73"/>
      <c r="F103" s="73"/>
      <c r="G103" s="70"/>
      <c r="H103" s="70"/>
      <c r="I103" s="72"/>
    </row>
    <row r="104" spans="1:9" x14ac:dyDescent="0.25">
      <c r="A104" s="70"/>
      <c r="B104" s="70"/>
      <c r="C104" s="71"/>
      <c r="D104" s="72"/>
      <c r="E104" s="73"/>
      <c r="F104" s="73"/>
      <c r="G104" s="70"/>
      <c r="H104" s="70"/>
      <c r="I104" s="72"/>
    </row>
    <row r="105" spans="1:9" x14ac:dyDescent="0.25">
      <c r="A105" s="70"/>
      <c r="B105" s="70"/>
      <c r="C105" s="71"/>
      <c r="D105" s="72"/>
      <c r="E105" s="73"/>
      <c r="F105" s="73"/>
      <c r="G105" s="70"/>
      <c r="H105" s="70"/>
      <c r="I105" s="72"/>
    </row>
    <row r="106" spans="1:9" x14ac:dyDescent="0.25">
      <c r="A106" s="70"/>
      <c r="B106" s="70"/>
      <c r="C106" s="71"/>
      <c r="D106" s="72"/>
      <c r="E106" s="73"/>
      <c r="F106" s="73"/>
      <c r="G106" s="70"/>
      <c r="H106" s="70"/>
      <c r="I106" s="72"/>
    </row>
    <row r="107" spans="1:9" x14ac:dyDescent="0.25">
      <c r="A107" s="70"/>
      <c r="B107" s="70"/>
      <c r="C107" s="71"/>
      <c r="D107" s="72"/>
      <c r="E107" s="73"/>
      <c r="F107" s="73"/>
      <c r="G107" s="70"/>
      <c r="H107" s="70"/>
      <c r="I107" s="72"/>
    </row>
    <row r="108" spans="1:9" x14ac:dyDescent="0.25">
      <c r="A108" s="70"/>
      <c r="B108" s="70"/>
      <c r="C108" s="71"/>
      <c r="D108" s="72"/>
      <c r="E108" s="73"/>
      <c r="F108" s="73"/>
      <c r="G108" s="70"/>
      <c r="H108" s="70"/>
      <c r="I108" s="72"/>
    </row>
    <row r="109" spans="1:9" x14ac:dyDescent="0.25">
      <c r="A109" s="70"/>
      <c r="B109" s="70"/>
      <c r="C109" s="71"/>
      <c r="D109" s="72"/>
      <c r="E109" s="73"/>
      <c r="F109" s="73"/>
      <c r="G109" s="70"/>
      <c r="H109" s="70"/>
      <c r="I109" s="72"/>
    </row>
    <row r="110" spans="1:9" x14ac:dyDescent="0.25">
      <c r="A110" s="70"/>
      <c r="B110" s="70"/>
      <c r="C110" s="71"/>
      <c r="D110" s="72"/>
      <c r="E110" s="73"/>
      <c r="F110" s="73"/>
      <c r="G110" s="70"/>
      <c r="H110" s="70"/>
      <c r="I110" s="72"/>
    </row>
    <row r="111" spans="1:9" x14ac:dyDescent="0.25">
      <c r="A111" s="70"/>
      <c r="B111" s="70"/>
      <c r="C111" s="71"/>
      <c r="D111" s="72"/>
      <c r="E111" s="73"/>
      <c r="F111" s="73"/>
      <c r="G111" s="70"/>
      <c r="H111" s="70"/>
      <c r="I111" s="72"/>
    </row>
    <row r="112" spans="1:9" x14ac:dyDescent="0.25">
      <c r="A112" s="70"/>
      <c r="B112" s="70"/>
      <c r="C112" s="71"/>
      <c r="D112" s="72"/>
      <c r="E112" s="73"/>
      <c r="F112" s="73"/>
      <c r="G112" s="70"/>
      <c r="H112" s="70"/>
      <c r="I112" s="72"/>
    </row>
    <row r="113" spans="1:9" x14ac:dyDescent="0.25">
      <c r="A113" s="70"/>
      <c r="B113" s="70"/>
      <c r="C113" s="71"/>
      <c r="D113" s="72"/>
      <c r="E113" s="73"/>
      <c r="F113" s="73"/>
      <c r="G113" s="70"/>
      <c r="H113" s="70"/>
      <c r="I113" s="72"/>
    </row>
    <row r="114" spans="1:9" s="74" customFormat="1" x14ac:dyDescent="0.25">
      <c r="A114" s="70"/>
      <c r="B114" s="70"/>
      <c r="C114" s="71"/>
      <c r="D114" s="72"/>
      <c r="E114" s="73"/>
      <c r="F114" s="73"/>
      <c r="G114" s="70"/>
      <c r="H114" s="70"/>
      <c r="I114" s="72"/>
    </row>
    <row r="115" spans="1:9" s="74" customFormat="1" x14ac:dyDescent="0.25">
      <c r="A115" s="70"/>
      <c r="B115" s="70"/>
      <c r="C115" s="71"/>
      <c r="D115" s="72"/>
      <c r="E115" s="73"/>
      <c r="F115" s="73"/>
      <c r="G115" s="70"/>
      <c r="H115" s="70"/>
      <c r="I115" s="72"/>
    </row>
    <row r="116" spans="1:9" s="74" customFormat="1" x14ac:dyDescent="0.25">
      <c r="A116" s="70"/>
      <c r="B116" s="70"/>
      <c r="C116" s="71"/>
      <c r="D116" s="72"/>
      <c r="E116" s="73"/>
      <c r="F116" s="73"/>
      <c r="G116" s="70"/>
      <c r="H116" s="70"/>
      <c r="I116" s="72"/>
    </row>
    <row r="117" spans="1:9" s="74" customFormat="1" x14ac:dyDescent="0.25">
      <c r="A117" s="70"/>
      <c r="B117" s="70"/>
      <c r="C117" s="71"/>
      <c r="D117" s="72"/>
      <c r="E117" s="73"/>
      <c r="F117" s="73"/>
      <c r="G117" s="70"/>
      <c r="H117" s="70"/>
      <c r="I117" s="72"/>
    </row>
  </sheetData>
  <mergeCells count="3">
    <mergeCell ref="A1:I1"/>
    <mergeCell ref="A2:I2"/>
    <mergeCell ref="D6:I6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76" fitToHeight="5" orientation="landscape" r:id="rId1"/>
  <headerFooter>
    <oddFooter>Página &amp;P de &amp;N</oddFooter>
  </headerFooter>
  <rowBreaks count="2" manualBreakCount="2">
    <brk id="47" max="8" man="1"/>
    <brk id="7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view="pageBreakPreview" zoomScale="70" zoomScaleSheetLayoutView="70" workbookViewId="0">
      <selection activeCell="D14" sqref="D14"/>
    </sheetView>
  </sheetViews>
  <sheetFormatPr defaultRowHeight="15" x14ac:dyDescent="0.25"/>
  <cols>
    <col min="1" max="1" width="10" customWidth="1"/>
    <col min="2" max="2" width="75" customWidth="1"/>
    <col min="3" max="3" width="31.28515625" style="1" customWidth="1"/>
    <col min="4" max="4" width="13.28515625" customWidth="1"/>
  </cols>
  <sheetData>
    <row r="1" spans="1:10" s="3" customFormat="1" ht="23.25" x14ac:dyDescent="0.25">
      <c r="A1" s="201" t="s">
        <v>5</v>
      </c>
      <c r="B1" s="202"/>
      <c r="C1" s="202"/>
      <c r="D1" s="113"/>
      <c r="E1" s="123"/>
      <c r="F1" s="123"/>
      <c r="G1" s="123"/>
      <c r="H1" s="5"/>
      <c r="I1" s="5"/>
      <c r="J1" s="5"/>
    </row>
    <row r="2" spans="1:10" s="3" customFormat="1" ht="15.75" x14ac:dyDescent="0.25">
      <c r="A2" s="204" t="str">
        <f>PLANILHA!A2</f>
        <v>SECRETARIA DE SAÚDE</v>
      </c>
      <c r="B2" s="205"/>
      <c r="C2" s="205"/>
      <c r="D2" s="114"/>
      <c r="E2" s="91"/>
      <c r="F2" s="91"/>
      <c r="G2" s="91"/>
      <c r="H2" s="5"/>
      <c r="I2" s="5"/>
      <c r="J2" s="5"/>
    </row>
    <row r="3" spans="1:10" s="3" customFormat="1" ht="24.95" customHeight="1" x14ac:dyDescent="0.25">
      <c r="A3" s="6"/>
      <c r="B3" s="7"/>
      <c r="C3" s="8"/>
      <c r="D3" s="115"/>
      <c r="E3" s="7"/>
      <c r="F3" s="7"/>
      <c r="G3" s="100"/>
      <c r="H3" s="5"/>
      <c r="I3" s="5"/>
      <c r="J3" s="5"/>
    </row>
    <row r="4" spans="1:10" s="16" customFormat="1" ht="15.75" x14ac:dyDescent="0.25">
      <c r="A4" s="9" t="str">
        <f>PLANILHA!A4</f>
        <v>OBRA: REFORMA  CENTRO ODONTOLÓGICO</v>
      </c>
      <c r="B4" s="10"/>
      <c r="C4" s="11"/>
      <c r="D4" s="116"/>
      <c r="E4" s="14"/>
      <c r="F4" s="4"/>
      <c r="G4" s="101"/>
      <c r="H4" s="102"/>
      <c r="I4" s="102"/>
      <c r="J4" s="102"/>
    </row>
    <row r="5" spans="1:10" s="16" customFormat="1" ht="15.75" x14ac:dyDescent="0.25">
      <c r="A5" s="9" t="str">
        <f>PLANILHA!A5</f>
        <v>LOCAL: PREFEITURA MUNICIPAL</v>
      </c>
      <c r="B5" s="10"/>
      <c r="C5" s="11"/>
      <c r="D5" s="117"/>
      <c r="E5" s="14"/>
      <c r="F5" s="14"/>
      <c r="G5" s="12"/>
      <c r="H5" s="102"/>
      <c r="I5" s="102"/>
      <c r="J5" s="102"/>
    </row>
    <row r="6" spans="1:10" s="16" customFormat="1" ht="15.75" x14ac:dyDescent="0.25">
      <c r="A6" s="18" t="s">
        <v>36</v>
      </c>
      <c r="B6" s="19"/>
      <c r="C6" s="20"/>
      <c r="D6" s="118"/>
      <c r="E6" s="112"/>
      <c r="F6" s="112"/>
      <c r="G6" s="112"/>
      <c r="H6" s="102"/>
      <c r="I6" s="102"/>
      <c r="J6" s="102"/>
    </row>
    <row r="7" spans="1:10" x14ac:dyDescent="0.25">
      <c r="A7" s="119"/>
      <c r="B7" s="120"/>
      <c r="C7" s="122"/>
      <c r="D7" s="121"/>
      <c r="E7" s="2"/>
      <c r="F7" s="2"/>
      <c r="G7" s="2"/>
      <c r="H7" s="2"/>
      <c r="I7" s="2"/>
      <c r="J7" s="2"/>
    </row>
    <row r="8" spans="1:10" x14ac:dyDescent="0.25">
      <c r="A8" s="95" t="s">
        <v>37</v>
      </c>
      <c r="B8" s="93" t="s">
        <v>38</v>
      </c>
      <c r="C8" s="94" t="s">
        <v>39</v>
      </c>
      <c r="D8" s="111" t="s">
        <v>44</v>
      </c>
      <c r="E8" s="2"/>
      <c r="F8" s="2"/>
      <c r="G8" s="2"/>
      <c r="H8" s="2"/>
      <c r="I8" s="2"/>
    </row>
    <row r="9" spans="1:10" x14ac:dyDescent="0.25">
      <c r="A9" s="151"/>
      <c r="B9" s="92"/>
      <c r="C9" s="97"/>
      <c r="D9" s="108"/>
      <c r="E9" s="2"/>
      <c r="F9" s="2"/>
      <c r="G9" s="2"/>
      <c r="H9" s="2"/>
      <c r="I9" s="2"/>
    </row>
    <row r="10" spans="1:10" x14ac:dyDescent="0.25">
      <c r="A10" s="125" t="str">
        <f>PLANILHA!A11</f>
        <v>1</v>
      </c>
      <c r="B10" s="92" t="str">
        <f>PLANILHA!C11</f>
        <v>SERVIÇOS PRELIMINARES</v>
      </c>
      <c r="C10" s="98">
        <f>PLANILHA!I11</f>
        <v>2654.2345041599997</v>
      </c>
      <c r="D10" s="109">
        <f>C10/$C$41</f>
        <v>2.5780779400299065E-2</v>
      </c>
      <c r="E10" s="2"/>
      <c r="F10" s="2"/>
      <c r="G10" s="2"/>
      <c r="H10" s="2"/>
      <c r="I10" s="2"/>
    </row>
    <row r="11" spans="1:10" x14ac:dyDescent="0.25">
      <c r="A11" s="125"/>
      <c r="B11" s="92"/>
      <c r="C11" s="98"/>
      <c r="D11" s="92"/>
    </row>
    <row r="12" spans="1:10" x14ac:dyDescent="0.25">
      <c r="A12" s="125" t="str">
        <f>PLANILHA!A15</f>
        <v>2</v>
      </c>
      <c r="B12" s="96" t="str">
        <f>PLANILHA!C15</f>
        <v>REMOÇÃO E DEMOLIÇÃO</v>
      </c>
      <c r="C12" s="98">
        <f>PLANILHA!I15</f>
        <v>3331.2641259974998</v>
      </c>
      <c r="D12" s="109">
        <f>C12/$C$41</f>
        <v>3.2356819045893367E-2</v>
      </c>
    </row>
    <row r="13" spans="1:10" x14ac:dyDescent="0.25">
      <c r="A13" s="125"/>
      <c r="B13" s="92"/>
      <c r="C13" s="98"/>
      <c r="D13" s="92"/>
    </row>
    <row r="14" spans="1:10" x14ac:dyDescent="0.25">
      <c r="A14" s="125" t="str">
        <f>PLANILHA!A25</f>
        <v>3</v>
      </c>
      <c r="B14" s="96" t="str">
        <f>PLANILHA!C25</f>
        <v>ADMINISTRAÇÃO LOCAL</v>
      </c>
      <c r="C14" s="98">
        <f>PLANILHA!I25</f>
        <v>5147.6957809999985</v>
      </c>
      <c r="D14" s="109">
        <f>C14/$C$41</f>
        <v>4.9999956349678736E-2</v>
      </c>
    </row>
    <row r="15" spans="1:10" x14ac:dyDescent="0.25">
      <c r="A15" s="125"/>
      <c r="B15" s="92"/>
      <c r="C15" s="98"/>
      <c r="D15" s="92"/>
    </row>
    <row r="16" spans="1:10" x14ac:dyDescent="0.25">
      <c r="A16" s="125" t="str">
        <f>PLANILHA!A27</f>
        <v>4</v>
      </c>
      <c r="B16" s="96" t="str">
        <f>PLANILHA!C27</f>
        <v>ALVENARIA</v>
      </c>
      <c r="C16" s="98">
        <f>PLANILHA!I27</f>
        <v>7500.561497839999</v>
      </c>
      <c r="D16" s="109">
        <f>C16/$C$41</f>
        <v>7.285351804865739E-2</v>
      </c>
    </row>
    <row r="17" spans="1:4" x14ac:dyDescent="0.25">
      <c r="A17" s="125"/>
      <c r="B17" s="96"/>
      <c r="C17" s="98"/>
      <c r="D17" s="109"/>
    </row>
    <row r="18" spans="1:4" x14ac:dyDescent="0.25">
      <c r="A18" s="124" t="str">
        <f>PLANILHA!A32</f>
        <v>5</v>
      </c>
      <c r="B18" s="163" t="str">
        <f>PLANILHA!C32</f>
        <v>ESQUADRIA</v>
      </c>
      <c r="C18" s="98">
        <f>PLANILHA!I32</f>
        <v>20952.583018239999</v>
      </c>
      <c r="D18" s="109">
        <f>C18/$C$41</f>
        <v>0.20351401498740204</v>
      </c>
    </row>
    <row r="19" spans="1:4" x14ac:dyDescent="0.25">
      <c r="A19" s="125"/>
      <c r="B19" s="96"/>
      <c r="C19" s="98"/>
      <c r="D19" s="109"/>
    </row>
    <row r="20" spans="1:4" x14ac:dyDescent="0.25">
      <c r="A20" s="125" t="str">
        <f>PLANILHA!A38</f>
        <v>6</v>
      </c>
      <c r="B20" s="96" t="str">
        <f>PLANILHA!C38</f>
        <v>COBERTURA</v>
      </c>
      <c r="C20" s="98">
        <f>PLANILHA!I38</f>
        <v>15671.738098179998</v>
      </c>
      <c r="D20" s="109">
        <f>C20/$C$41</f>
        <v>0.15222077103405995</v>
      </c>
    </row>
    <row r="21" spans="1:4" x14ac:dyDescent="0.25">
      <c r="A21" s="125"/>
      <c r="B21" s="92"/>
      <c r="C21" s="98"/>
      <c r="D21" s="92"/>
    </row>
    <row r="22" spans="1:4" x14ac:dyDescent="0.25">
      <c r="A22" s="125" t="str">
        <f>PLANILHA!A44</f>
        <v>7</v>
      </c>
      <c r="B22" s="96" t="str">
        <f>PLANILHA!C44</f>
        <v>REVESTIMENTOS</v>
      </c>
      <c r="C22" s="98">
        <f>PLANILHA!I44</f>
        <v>6189.9603050199994</v>
      </c>
      <c r="D22" s="109">
        <f>C22/$C$41</f>
        <v>6.0123550074499661E-2</v>
      </c>
    </row>
    <row r="23" spans="1:4" x14ac:dyDescent="0.25">
      <c r="A23" s="125"/>
      <c r="B23" s="92"/>
      <c r="C23" s="98"/>
      <c r="D23" s="92"/>
    </row>
    <row r="24" spans="1:4" x14ac:dyDescent="0.25">
      <c r="A24" s="125" t="str">
        <f>PLANILHA!A48</f>
        <v>8</v>
      </c>
      <c r="B24" s="96" t="str">
        <f>PLANILHA!C48</f>
        <v>PISO</v>
      </c>
      <c r="C24" s="98">
        <f>PLANILHA!I48</f>
        <v>12415.367592019998</v>
      </c>
      <c r="D24" s="109">
        <f>C24/$C$41</f>
        <v>0.1205913993514249</v>
      </c>
    </row>
    <row r="25" spans="1:4" x14ac:dyDescent="0.25">
      <c r="A25" s="125"/>
      <c r="B25" s="92"/>
      <c r="C25" s="98"/>
      <c r="D25" s="92"/>
    </row>
    <row r="26" spans="1:4" x14ac:dyDescent="0.25">
      <c r="A26" s="124" t="str">
        <f>PLANILHA!A54</f>
        <v>9</v>
      </c>
      <c r="B26" s="96" t="str">
        <f>PLANILHA!C54</f>
        <v>RAMPA DE ACESSO</v>
      </c>
      <c r="C26" s="98">
        <f>PLANILHA!I54</f>
        <v>4816.4695425</v>
      </c>
      <c r="D26" s="109">
        <f>C26/$C$41</f>
        <v>4.6782730979058454E-2</v>
      </c>
    </row>
    <row r="27" spans="1:4" x14ac:dyDescent="0.25">
      <c r="A27" s="125"/>
      <c r="B27" s="92"/>
      <c r="C27" s="98"/>
      <c r="D27" s="92"/>
    </row>
    <row r="28" spans="1:4" x14ac:dyDescent="0.25">
      <c r="A28" s="124" t="str">
        <f>PLANILHA!A60</f>
        <v>10</v>
      </c>
      <c r="B28" s="96" t="str">
        <f>PLANILHA!C60</f>
        <v>ESCADA EM CONCRETO</v>
      </c>
      <c r="C28" s="98">
        <f>PLANILHA!I60</f>
        <v>4327.4652029999997</v>
      </c>
      <c r="D28" s="109">
        <f>C28/$C$41</f>
        <v>4.2032995044769469E-2</v>
      </c>
    </row>
    <row r="29" spans="1:4" x14ac:dyDescent="0.25">
      <c r="A29" s="125"/>
      <c r="B29" s="92"/>
      <c r="C29" s="98"/>
      <c r="D29" s="92"/>
    </row>
    <row r="30" spans="1:4" x14ac:dyDescent="0.25">
      <c r="A30" s="125" t="str">
        <f>PLANILHA!A62</f>
        <v>11</v>
      </c>
      <c r="B30" s="96" t="str">
        <f>PLANILHA!C62</f>
        <v>PINTURA</v>
      </c>
      <c r="C30" s="98">
        <f>PLANILHA!I62</f>
        <v>1239.4541617507998</v>
      </c>
      <c r="D30" s="109">
        <f>C30/$C$41</f>
        <v>1.2038911509438257E-2</v>
      </c>
    </row>
    <row r="31" spans="1:4" x14ac:dyDescent="0.25">
      <c r="A31" s="125"/>
      <c r="B31" s="92"/>
      <c r="C31" s="98"/>
      <c r="D31" s="92"/>
    </row>
    <row r="32" spans="1:4" x14ac:dyDescent="0.25">
      <c r="A32" s="124" t="str">
        <f>PLANILHA!A66</f>
        <v>12</v>
      </c>
      <c r="B32" s="96" t="str">
        <f>PLANILHA!C66</f>
        <v>ELÉTRICA</v>
      </c>
      <c r="C32" s="98">
        <f>PLANILHA!I66</f>
        <v>2309.6862239999996</v>
      </c>
      <c r="D32" s="109">
        <f>C32/$C$41</f>
        <v>2.2434156036901652E-2</v>
      </c>
    </row>
    <row r="33" spans="1:4" x14ac:dyDescent="0.25">
      <c r="A33" s="125"/>
      <c r="B33" s="92"/>
      <c r="C33" s="98"/>
      <c r="D33" s="92"/>
    </row>
    <row r="34" spans="1:4" x14ac:dyDescent="0.25">
      <c r="A34" s="124" t="str">
        <f>PLANILHA!A70</f>
        <v>13</v>
      </c>
      <c r="B34" s="96" t="str">
        <f>PLANILHA!C70</f>
        <v>HIDRÁULICA</v>
      </c>
      <c r="C34" s="98">
        <f>PLANILHA!I70</f>
        <v>6747.6561079999983</v>
      </c>
      <c r="D34" s="109">
        <f>C34/$C$41</f>
        <v>6.5540491360797287E-2</v>
      </c>
    </row>
    <row r="35" spans="1:4" x14ac:dyDescent="0.25">
      <c r="A35" s="125"/>
      <c r="B35" s="92"/>
      <c r="C35" s="98"/>
      <c r="D35" s="92"/>
    </row>
    <row r="36" spans="1:4" x14ac:dyDescent="0.25">
      <c r="A36" s="124" t="str">
        <f>PLANILHA!A80</f>
        <v>14</v>
      </c>
      <c r="B36" s="96" t="str">
        <f>PLANILHA!C80</f>
        <v>ACESSÓRIO</v>
      </c>
      <c r="C36" s="98">
        <f>PLANILHA!I80</f>
        <v>4335.5653687999993</v>
      </c>
      <c r="D36" s="109">
        <f>C36/$C$41</f>
        <v>4.2111672564509463E-2</v>
      </c>
    </row>
    <row r="37" spans="1:4" x14ac:dyDescent="0.25">
      <c r="A37" s="125"/>
      <c r="B37" s="92"/>
      <c r="C37" s="98"/>
      <c r="D37" s="92"/>
    </row>
    <row r="38" spans="1:4" x14ac:dyDescent="0.25">
      <c r="A38" s="125" t="str">
        <f>PLANILHA!A85</f>
        <v>15</v>
      </c>
      <c r="B38" s="96" t="str">
        <f>PLANILHA!C85</f>
        <v>SERVIÇOS COMPLEMENTARES</v>
      </c>
      <c r="C38" s="98">
        <f>PLANILHA!I85</f>
        <v>5314.3039689999996</v>
      </c>
      <c r="D38" s="109">
        <f>C38/$C$41</f>
        <v>5.1618234212610421E-2</v>
      </c>
    </row>
    <row r="39" spans="1:4" x14ac:dyDescent="0.25">
      <c r="A39" s="125"/>
      <c r="B39" s="92"/>
      <c r="C39" s="98"/>
      <c r="D39" s="92"/>
    </row>
    <row r="40" spans="1:4" x14ac:dyDescent="0.25">
      <c r="A40" s="152"/>
      <c r="B40" s="92"/>
      <c r="C40" s="98"/>
      <c r="D40" s="110"/>
    </row>
    <row r="41" spans="1:4" ht="25.5" customHeight="1" x14ac:dyDescent="0.25">
      <c r="A41" s="209" t="s">
        <v>33</v>
      </c>
      <c r="B41" s="210"/>
      <c r="C41" s="99">
        <f>SUM(C9:C40)</f>
        <v>102954.00549950828</v>
      </c>
      <c r="D41" s="128">
        <f>SUM(D10:D40)</f>
        <v>1.0000000000000002</v>
      </c>
    </row>
    <row r="42" spans="1:4" s="2" customFormat="1" x14ac:dyDescent="0.25">
      <c r="C42" s="78"/>
    </row>
    <row r="43" spans="1:4" s="2" customFormat="1" x14ac:dyDescent="0.25">
      <c r="C43" s="78"/>
    </row>
    <row r="44" spans="1:4" s="2" customFormat="1" x14ac:dyDescent="0.25">
      <c r="C44" s="78"/>
    </row>
    <row r="45" spans="1:4" s="2" customFormat="1" x14ac:dyDescent="0.25">
      <c r="C45" s="78"/>
    </row>
  </sheetData>
  <mergeCells count="3">
    <mergeCell ref="A41:B41"/>
    <mergeCell ref="A1:C1"/>
    <mergeCell ref="A2:C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showZeros="0" view="pageBreakPreview" zoomScale="85" zoomScaleSheetLayoutView="85" workbookViewId="0">
      <selection sqref="A1:C6"/>
    </sheetView>
  </sheetViews>
  <sheetFormatPr defaultRowHeight="15" x14ac:dyDescent="0.25"/>
  <cols>
    <col min="1" max="1" width="10.28515625" customWidth="1"/>
    <col min="2" max="2" width="72.5703125" customWidth="1"/>
    <col min="3" max="3" width="15.28515625" style="1" customWidth="1"/>
    <col min="4" max="9" width="12.7109375" customWidth="1"/>
    <col min="11" max="11" width="11.140625" customWidth="1"/>
  </cols>
  <sheetData>
    <row r="1" spans="1:12" s="3" customFormat="1" ht="23.25" x14ac:dyDescent="0.25">
      <c r="A1" s="201" t="s">
        <v>5</v>
      </c>
      <c r="B1" s="202"/>
      <c r="C1" s="202"/>
      <c r="D1" s="90"/>
      <c r="E1" s="90"/>
      <c r="F1" s="90"/>
      <c r="G1" s="90"/>
      <c r="H1" s="90"/>
      <c r="I1" s="113"/>
      <c r="J1" s="5"/>
      <c r="K1" s="5"/>
    </row>
    <row r="2" spans="1:12" s="3" customFormat="1" ht="15.75" x14ac:dyDescent="0.25">
      <c r="A2" s="204" t="s">
        <v>52</v>
      </c>
      <c r="B2" s="205"/>
      <c r="C2" s="205"/>
      <c r="D2" s="91"/>
      <c r="E2" s="91"/>
      <c r="F2" s="91"/>
      <c r="G2" s="91"/>
      <c r="H2" s="91"/>
      <c r="I2" s="114"/>
      <c r="J2" s="5"/>
      <c r="K2" s="5"/>
    </row>
    <row r="3" spans="1:12" s="3" customFormat="1" ht="24.95" customHeight="1" x14ac:dyDescent="0.25">
      <c r="A3" s="6"/>
      <c r="B3" s="7"/>
      <c r="C3" s="8"/>
      <c r="D3" s="5"/>
      <c r="E3" s="4"/>
      <c r="F3" s="4"/>
      <c r="G3" s="7"/>
      <c r="H3" s="7"/>
      <c r="I3" s="79"/>
      <c r="J3" s="5"/>
      <c r="K3" s="5"/>
    </row>
    <row r="4" spans="1:12" s="16" customFormat="1" ht="15.75" x14ac:dyDescent="0.25">
      <c r="A4" s="9" t="str">
        <f>'PLANILHA RESUMO'!A4</f>
        <v>OBRA: REFORMA  CENTRO ODONTOLÓGICO</v>
      </c>
      <c r="B4" s="10"/>
      <c r="C4" s="11"/>
      <c r="D4" s="12"/>
      <c r="E4" s="13"/>
      <c r="F4" s="13"/>
      <c r="G4" s="14"/>
      <c r="H4" s="4"/>
      <c r="I4" s="80"/>
      <c r="J4" s="102"/>
      <c r="K4" s="102"/>
    </row>
    <row r="5" spans="1:12" s="16" customFormat="1" ht="15.75" x14ac:dyDescent="0.25">
      <c r="A5" s="9" t="str">
        <f>PLANILHA!A5</f>
        <v>LOCAL: PREFEITURA MUNICIPAL</v>
      </c>
      <c r="B5" s="10"/>
      <c r="C5" s="11"/>
      <c r="D5" s="12"/>
      <c r="E5" s="17"/>
      <c r="F5" s="17"/>
      <c r="G5" s="14"/>
      <c r="H5" s="14"/>
      <c r="I5" s="15"/>
      <c r="J5" s="102"/>
      <c r="K5" s="102"/>
    </row>
    <row r="6" spans="1:12" s="16" customFormat="1" ht="15.75" x14ac:dyDescent="0.25">
      <c r="A6" s="129" t="s">
        <v>45</v>
      </c>
      <c r="B6" s="130"/>
      <c r="C6" s="131"/>
      <c r="D6" s="213"/>
      <c r="E6" s="213"/>
      <c r="F6" s="213"/>
      <c r="G6" s="213"/>
      <c r="H6" s="213"/>
      <c r="I6" s="214"/>
      <c r="J6" s="102"/>
      <c r="K6" s="102"/>
    </row>
    <row r="7" spans="1:12" x14ac:dyDescent="0.25">
      <c r="A7" s="212" t="s">
        <v>37</v>
      </c>
      <c r="B7" s="212" t="s">
        <v>38</v>
      </c>
      <c r="C7" s="211" t="s">
        <v>39</v>
      </c>
      <c r="D7" s="215" t="s">
        <v>28</v>
      </c>
      <c r="E7" s="216"/>
      <c r="F7" s="216"/>
      <c r="G7" s="216"/>
      <c r="H7" s="216"/>
      <c r="I7" s="217"/>
      <c r="J7" s="2"/>
      <c r="K7" s="2"/>
    </row>
    <row r="8" spans="1:12" x14ac:dyDescent="0.25">
      <c r="A8" s="212"/>
      <c r="B8" s="212"/>
      <c r="C8" s="211"/>
      <c r="D8" s="126">
        <v>1</v>
      </c>
      <c r="E8" s="127">
        <v>2</v>
      </c>
      <c r="F8" s="127"/>
      <c r="G8" s="127"/>
      <c r="H8" s="127"/>
      <c r="I8" s="127"/>
      <c r="J8" s="2"/>
      <c r="K8" s="2"/>
    </row>
    <row r="9" spans="1:12" x14ac:dyDescent="0.25">
      <c r="A9" s="166" t="str">
        <f>'PLANILHA RESUMO'!A10</f>
        <v>1</v>
      </c>
      <c r="B9" s="164" t="str">
        <f>PLANILHA!C11</f>
        <v>SERVIÇOS PRELIMINARES</v>
      </c>
      <c r="C9" s="107">
        <f>PLANILHA!I11</f>
        <v>2654.2345041599997</v>
      </c>
      <c r="D9" s="103">
        <v>0.5</v>
      </c>
      <c r="E9" s="103">
        <v>0.5</v>
      </c>
      <c r="F9" s="103">
        <v>0</v>
      </c>
      <c r="G9" s="103">
        <v>0</v>
      </c>
      <c r="H9" s="103">
        <v>0</v>
      </c>
      <c r="I9" s="103">
        <v>0</v>
      </c>
      <c r="J9" s="2"/>
      <c r="K9" s="104">
        <f>SUM(D9:I9)</f>
        <v>1</v>
      </c>
    </row>
    <row r="10" spans="1:12" x14ac:dyDescent="0.25">
      <c r="A10" s="125"/>
      <c r="B10" s="165"/>
      <c r="C10" s="107"/>
      <c r="D10" s="105">
        <f>D$9*$C$9</f>
        <v>1327.1172520799998</v>
      </c>
      <c r="E10" s="105">
        <f t="shared" ref="E10:I10" si="0">E$9*$C$9</f>
        <v>1327.1172520799998</v>
      </c>
      <c r="F10" s="105">
        <f t="shared" si="0"/>
        <v>0</v>
      </c>
      <c r="G10" s="105">
        <f t="shared" si="0"/>
        <v>0</v>
      </c>
      <c r="H10" s="105">
        <f t="shared" si="0"/>
        <v>0</v>
      </c>
      <c r="I10" s="105">
        <f t="shared" si="0"/>
        <v>0</v>
      </c>
      <c r="K10" s="1">
        <f>SUM(D10:J10)</f>
        <v>2654.2345041599997</v>
      </c>
      <c r="L10" s="1">
        <f>C9-K10</f>
        <v>0</v>
      </c>
    </row>
    <row r="11" spans="1:12" x14ac:dyDescent="0.25">
      <c r="A11" s="124" t="str">
        <f>'PLANILHA RESUMO'!A12</f>
        <v>2</v>
      </c>
      <c r="B11" s="164" t="str">
        <f>PLANILHA!C15</f>
        <v>REMOÇÃO E DEMOLIÇÃO</v>
      </c>
      <c r="C11" s="98">
        <f>'PLANILHA RESUMO'!C12</f>
        <v>3331.2641259974998</v>
      </c>
      <c r="D11" s="103">
        <v>0.5</v>
      </c>
      <c r="E11" s="103">
        <v>0.5</v>
      </c>
      <c r="F11" s="103">
        <v>0</v>
      </c>
      <c r="G11" s="103"/>
      <c r="H11" s="103"/>
      <c r="I11" s="103"/>
      <c r="K11" s="104">
        <f>SUM(D11:I11)</f>
        <v>1</v>
      </c>
    </row>
    <row r="12" spans="1:12" x14ac:dyDescent="0.25">
      <c r="A12" s="125"/>
      <c r="B12" s="165"/>
      <c r="C12" s="98"/>
      <c r="D12" s="105">
        <f>D$11*$C$11</f>
        <v>1665.6320629987499</v>
      </c>
      <c r="E12" s="105">
        <f t="shared" ref="E12:I12" si="1">E$11*$C$11</f>
        <v>1665.6320629987499</v>
      </c>
      <c r="F12" s="105">
        <f t="shared" si="1"/>
        <v>0</v>
      </c>
      <c r="G12" s="105">
        <f t="shared" si="1"/>
        <v>0</v>
      </c>
      <c r="H12" s="105">
        <f t="shared" si="1"/>
        <v>0</v>
      </c>
      <c r="I12" s="105">
        <f t="shared" si="1"/>
        <v>0</v>
      </c>
      <c r="K12" s="1">
        <f>SUM(D12:J12)</f>
        <v>3331.2641259974998</v>
      </c>
      <c r="L12" s="1">
        <f>C11-K12</f>
        <v>0</v>
      </c>
    </row>
    <row r="13" spans="1:12" x14ac:dyDescent="0.25">
      <c r="A13" s="124" t="str">
        <f>'PLANILHA RESUMO'!A14</f>
        <v>3</v>
      </c>
      <c r="B13" s="164" t="str">
        <f>PLANILHA!C25</f>
        <v>ADMINISTRAÇÃO LOCAL</v>
      </c>
      <c r="C13" s="98">
        <f>'PLANILHA RESUMO'!C14</f>
        <v>5147.6957809999985</v>
      </c>
      <c r="D13" s="103">
        <v>0.5</v>
      </c>
      <c r="E13" s="103">
        <v>0.5</v>
      </c>
      <c r="F13" s="103">
        <v>0</v>
      </c>
      <c r="G13" s="103">
        <v>0</v>
      </c>
      <c r="H13" s="103">
        <v>0</v>
      </c>
      <c r="I13" s="103">
        <v>0</v>
      </c>
      <c r="K13" s="104">
        <f>SUM(D13:I13)</f>
        <v>1</v>
      </c>
    </row>
    <row r="14" spans="1:12" x14ac:dyDescent="0.25">
      <c r="A14" s="92"/>
      <c r="B14" s="165"/>
      <c r="C14" s="98"/>
      <c r="D14" s="105">
        <f>D$13*$C$13</f>
        <v>2573.8478904999993</v>
      </c>
      <c r="E14" s="105">
        <f t="shared" ref="E14:I14" si="2">E$13*$C$13</f>
        <v>2573.8478904999993</v>
      </c>
      <c r="F14" s="105">
        <f t="shared" si="2"/>
        <v>0</v>
      </c>
      <c r="G14" s="105">
        <f t="shared" si="2"/>
        <v>0</v>
      </c>
      <c r="H14" s="105">
        <f t="shared" si="2"/>
        <v>0</v>
      </c>
      <c r="I14" s="105">
        <f t="shared" si="2"/>
        <v>0</v>
      </c>
      <c r="K14" s="1">
        <f>SUM(D14:J14)</f>
        <v>5147.6957809999985</v>
      </c>
      <c r="L14" s="1">
        <f>C13-K14</f>
        <v>0</v>
      </c>
    </row>
    <row r="15" spans="1:12" x14ac:dyDescent="0.25">
      <c r="A15" s="124" t="str">
        <f>'PLANILHA RESUMO'!A16</f>
        <v>4</v>
      </c>
      <c r="B15" s="164" t="str">
        <f>PLANILHA!C27</f>
        <v>ALVENARIA</v>
      </c>
      <c r="C15" s="98">
        <f>'PLANILHA RESUMO'!C16</f>
        <v>7500.561497839999</v>
      </c>
      <c r="D15" s="103">
        <v>0.5</v>
      </c>
      <c r="E15" s="103">
        <v>0.5</v>
      </c>
      <c r="F15" s="103">
        <v>0</v>
      </c>
      <c r="G15" s="103">
        <v>0</v>
      </c>
      <c r="H15" s="103">
        <v>0</v>
      </c>
      <c r="I15" s="103">
        <v>0</v>
      </c>
      <c r="K15" s="104">
        <f>SUM(D15:I15)</f>
        <v>1</v>
      </c>
    </row>
    <row r="16" spans="1:12" x14ac:dyDescent="0.25">
      <c r="A16" s="168"/>
      <c r="B16" s="5"/>
      <c r="C16" s="98"/>
      <c r="D16" s="105">
        <f>D$15*$C$15</f>
        <v>3750.2807489199995</v>
      </c>
      <c r="E16" s="105">
        <f>E$15*$C$15</f>
        <v>3750.2807489199995</v>
      </c>
      <c r="F16" s="105">
        <f t="shared" ref="F16:I16" si="3">F$15*$C$15</f>
        <v>0</v>
      </c>
      <c r="G16" s="105">
        <f t="shared" si="3"/>
        <v>0</v>
      </c>
      <c r="H16" s="105">
        <f t="shared" si="3"/>
        <v>0</v>
      </c>
      <c r="I16" s="105">
        <f t="shared" si="3"/>
        <v>0</v>
      </c>
      <c r="K16" s="1">
        <f>SUM(D16:J16)</f>
        <v>7500.561497839999</v>
      </c>
      <c r="L16" s="1">
        <f>C15-K16</f>
        <v>0</v>
      </c>
    </row>
    <row r="17" spans="1:12" x14ac:dyDescent="0.25">
      <c r="A17" s="169" t="str">
        <f>'PLANILHA RESUMO'!A18</f>
        <v>5</v>
      </c>
      <c r="B17" s="167" t="str">
        <f>'PLANILHA RESUMO'!B18</f>
        <v>ESQUADRIA</v>
      </c>
      <c r="C17" s="98">
        <f>'PLANILHA RESUMO'!C18</f>
        <v>20952.583018239999</v>
      </c>
      <c r="D17" s="103">
        <v>0.5</v>
      </c>
      <c r="E17" s="103">
        <v>0.5</v>
      </c>
      <c r="F17" s="103">
        <v>0</v>
      </c>
      <c r="G17" s="103">
        <v>0</v>
      </c>
      <c r="H17" s="103">
        <v>0</v>
      </c>
      <c r="I17" s="103">
        <v>0</v>
      </c>
      <c r="K17" s="104">
        <f>SUM(D17:I17)</f>
        <v>1</v>
      </c>
    </row>
    <row r="18" spans="1:12" x14ac:dyDescent="0.25">
      <c r="A18" s="168"/>
      <c r="B18" s="5"/>
      <c r="C18" s="98"/>
      <c r="D18" s="105">
        <f>D$17*$C$17</f>
        <v>10476.291509119999</v>
      </c>
      <c r="E18" s="105">
        <f>E$17*$C$17</f>
        <v>10476.291509119999</v>
      </c>
      <c r="F18" s="105">
        <f t="shared" ref="F18:I18" si="4">F$17*$C$17</f>
        <v>0</v>
      </c>
      <c r="G18" s="105">
        <f t="shared" si="4"/>
        <v>0</v>
      </c>
      <c r="H18" s="105">
        <f t="shared" si="4"/>
        <v>0</v>
      </c>
      <c r="I18" s="105">
        <f t="shared" si="4"/>
        <v>0</v>
      </c>
      <c r="K18" s="1">
        <f>SUM(D18:J18)</f>
        <v>20952.583018239999</v>
      </c>
      <c r="L18" s="1">
        <f>C17-K18</f>
        <v>0</v>
      </c>
    </row>
    <row r="19" spans="1:12" x14ac:dyDescent="0.25">
      <c r="A19" s="168" t="str">
        <f>'PLANILHA RESUMO'!A20</f>
        <v>6</v>
      </c>
      <c r="B19" s="167" t="str">
        <f>'PLANILHA RESUMO'!B20</f>
        <v>COBERTURA</v>
      </c>
      <c r="C19" s="98">
        <f>'PLANILHA RESUMO'!C20</f>
        <v>15671.738098179998</v>
      </c>
      <c r="D19" s="103">
        <v>0.5</v>
      </c>
      <c r="E19" s="103">
        <v>0.5</v>
      </c>
      <c r="F19" s="103">
        <v>0</v>
      </c>
      <c r="G19" s="103">
        <v>0</v>
      </c>
      <c r="H19" s="103">
        <v>0</v>
      </c>
      <c r="I19" s="103">
        <v>0</v>
      </c>
      <c r="K19" s="104">
        <f>SUM(D19:I19)</f>
        <v>1</v>
      </c>
    </row>
    <row r="20" spans="1:12" x14ac:dyDescent="0.25">
      <c r="A20" s="168"/>
      <c r="B20" s="5"/>
      <c r="C20" s="98"/>
      <c r="D20" s="105">
        <f>D$19*$C$19</f>
        <v>7835.869049089999</v>
      </c>
      <c r="E20" s="105">
        <f>E$19*$C$19</f>
        <v>7835.869049089999</v>
      </c>
      <c r="F20" s="105">
        <f t="shared" ref="F20:I20" si="5">F$19*$C$19</f>
        <v>0</v>
      </c>
      <c r="G20" s="105">
        <f t="shared" si="5"/>
        <v>0</v>
      </c>
      <c r="H20" s="105">
        <f t="shared" si="5"/>
        <v>0</v>
      </c>
      <c r="I20" s="105">
        <f t="shared" si="5"/>
        <v>0</v>
      </c>
      <c r="K20" s="1">
        <f>SUM(D20:J20)</f>
        <v>15671.738098179998</v>
      </c>
      <c r="L20" s="1">
        <f>C19-K20</f>
        <v>0</v>
      </c>
    </row>
    <row r="21" spans="1:12" x14ac:dyDescent="0.25">
      <c r="A21" s="168" t="str">
        <f>'PLANILHA RESUMO'!A22</f>
        <v>7</v>
      </c>
      <c r="B21" s="172" t="str">
        <f>'PLANILHA RESUMO'!B22</f>
        <v>REVESTIMENTOS</v>
      </c>
      <c r="C21" s="98">
        <f>'PLANILHA RESUMO'!C22</f>
        <v>6189.9603050199994</v>
      </c>
      <c r="D21" s="103">
        <v>0.5</v>
      </c>
      <c r="E21" s="103">
        <v>0.5</v>
      </c>
      <c r="F21" s="103">
        <v>0</v>
      </c>
      <c r="G21" s="103">
        <v>0</v>
      </c>
      <c r="H21" s="103">
        <v>0</v>
      </c>
      <c r="I21" s="103">
        <v>0</v>
      </c>
      <c r="K21" s="104">
        <f t="shared" ref="K21" si="6">SUM(D21:I21)</f>
        <v>1</v>
      </c>
    </row>
    <row r="22" spans="1:12" x14ac:dyDescent="0.25">
      <c r="A22" s="168"/>
      <c r="B22" s="5"/>
      <c r="C22" s="98"/>
      <c r="D22" s="105">
        <f>D$21*$C$21</f>
        <v>3094.9801525099997</v>
      </c>
      <c r="E22" s="105">
        <f>E$21*$C$21</f>
        <v>3094.9801525099997</v>
      </c>
      <c r="F22" s="105">
        <f t="shared" ref="F22:I22" si="7">F$21*$C$21</f>
        <v>0</v>
      </c>
      <c r="G22" s="105">
        <f t="shared" si="7"/>
        <v>0</v>
      </c>
      <c r="H22" s="105">
        <f t="shared" si="7"/>
        <v>0</v>
      </c>
      <c r="I22" s="105">
        <f t="shared" si="7"/>
        <v>0</v>
      </c>
      <c r="K22" s="1">
        <f t="shared" ref="K22" si="8">SUM(D22:J22)</f>
        <v>6189.9603050199994</v>
      </c>
      <c r="L22" s="1">
        <f t="shared" ref="L22" si="9">C21-K22</f>
        <v>0</v>
      </c>
    </row>
    <row r="23" spans="1:12" x14ac:dyDescent="0.25">
      <c r="A23" s="168" t="str">
        <f>'PLANILHA RESUMO'!A24</f>
        <v>8</v>
      </c>
      <c r="B23" s="172" t="str">
        <f>'PLANILHA RESUMO'!B24</f>
        <v>PISO</v>
      </c>
      <c r="C23" s="98">
        <f>'PLANILHA RESUMO'!C24</f>
        <v>12415.367592019998</v>
      </c>
      <c r="D23" s="103">
        <v>0.5</v>
      </c>
      <c r="E23" s="103">
        <v>0.5</v>
      </c>
      <c r="F23" s="103">
        <v>0</v>
      </c>
      <c r="G23" s="103"/>
      <c r="H23" s="103">
        <v>0</v>
      </c>
      <c r="I23" s="103">
        <v>0</v>
      </c>
      <c r="K23" s="104">
        <f t="shared" ref="K23" si="10">SUM(D23:I23)</f>
        <v>1</v>
      </c>
    </row>
    <row r="24" spans="1:12" x14ac:dyDescent="0.25">
      <c r="A24" s="168"/>
      <c r="B24" s="172"/>
      <c r="C24" s="98"/>
      <c r="D24" s="105">
        <f>D$23*$C$23</f>
        <v>6207.6837960099992</v>
      </c>
      <c r="E24" s="105">
        <f>E$23*$C$23</f>
        <v>6207.6837960099992</v>
      </c>
      <c r="F24" s="105">
        <f t="shared" ref="F24:I24" si="11">F$23*$C$23</f>
        <v>0</v>
      </c>
      <c r="G24" s="105">
        <f t="shared" si="11"/>
        <v>0</v>
      </c>
      <c r="H24" s="105">
        <f t="shared" si="11"/>
        <v>0</v>
      </c>
      <c r="I24" s="105">
        <f t="shared" si="11"/>
        <v>0</v>
      </c>
      <c r="K24" s="1">
        <f t="shared" ref="K24" si="12">SUM(D24:J24)</f>
        <v>12415.367592019998</v>
      </c>
      <c r="L24" s="1">
        <f t="shared" ref="L24" si="13">C23-K24</f>
        <v>0</v>
      </c>
    </row>
    <row r="25" spans="1:12" x14ac:dyDescent="0.25">
      <c r="A25" s="169" t="str">
        <f>'PLANILHA RESUMO'!A26</f>
        <v>9</v>
      </c>
      <c r="B25" s="173" t="str">
        <f>'PLANILHA RESUMO'!B26</f>
        <v>RAMPA DE ACESSO</v>
      </c>
      <c r="C25" s="98">
        <f>'PLANILHA RESUMO'!C26</f>
        <v>4816.4695425</v>
      </c>
      <c r="D25" s="103">
        <v>0.5</v>
      </c>
      <c r="E25" s="103">
        <v>0.5</v>
      </c>
      <c r="F25" s="103">
        <v>0</v>
      </c>
      <c r="G25" s="103">
        <v>0</v>
      </c>
      <c r="H25" s="103">
        <v>0</v>
      </c>
      <c r="I25" s="103">
        <v>0</v>
      </c>
      <c r="K25" s="104">
        <f t="shared" ref="K25" si="14">SUM(D25:I25)</f>
        <v>1</v>
      </c>
    </row>
    <row r="26" spans="1:12" x14ac:dyDescent="0.25">
      <c r="A26" s="168"/>
      <c r="B26" s="172"/>
      <c r="C26" s="98"/>
      <c r="D26" s="105">
        <f>D$37*$C$25</f>
        <v>2408.23477125</v>
      </c>
      <c r="E26" s="105">
        <f>E$37*$C$25</f>
        <v>2408.23477125</v>
      </c>
      <c r="F26" s="105">
        <f>F$37*$C$37</f>
        <v>0</v>
      </c>
      <c r="G26" s="105">
        <f>G$37*$C$37</f>
        <v>0</v>
      </c>
      <c r="H26" s="105">
        <f>H$37*$C$37</f>
        <v>0</v>
      </c>
      <c r="I26" s="105">
        <f>I$37*$C$37</f>
        <v>0</v>
      </c>
      <c r="K26" s="1">
        <f t="shared" ref="K26" si="15">SUM(D26:J26)</f>
        <v>4816.4695425</v>
      </c>
      <c r="L26" s="1">
        <f t="shared" ref="L26" si="16">C25-K26</f>
        <v>0</v>
      </c>
    </row>
    <row r="27" spans="1:12" x14ac:dyDescent="0.25">
      <c r="A27" s="169" t="str">
        <f>'PLANILHA RESUMO'!A28</f>
        <v>10</v>
      </c>
      <c r="B27" s="173" t="str">
        <f>'PLANILHA RESUMO'!B28</f>
        <v>ESCADA EM CONCRETO</v>
      </c>
      <c r="C27" s="98">
        <f>'PLANILHA RESUMO'!C28</f>
        <v>4327.4652029999997</v>
      </c>
      <c r="D27" s="103">
        <v>0.5</v>
      </c>
      <c r="E27" s="103">
        <v>0.5</v>
      </c>
      <c r="F27" s="103">
        <v>0</v>
      </c>
      <c r="G27" s="103">
        <v>0</v>
      </c>
      <c r="H27" s="103">
        <v>0</v>
      </c>
      <c r="I27" s="103">
        <v>0</v>
      </c>
      <c r="K27" s="104">
        <f t="shared" ref="K27" si="17">SUM(D27:I27)</f>
        <v>1</v>
      </c>
    </row>
    <row r="28" spans="1:12" x14ac:dyDescent="0.25">
      <c r="A28" s="168"/>
      <c r="B28" s="5"/>
      <c r="C28" s="98"/>
      <c r="D28" s="105">
        <f>D$37*$C$27</f>
        <v>2163.7326014999999</v>
      </c>
      <c r="E28" s="105">
        <f>E$37*$C$27</f>
        <v>2163.7326014999999</v>
      </c>
      <c r="F28" s="105">
        <f>F$37*$C$37</f>
        <v>0</v>
      </c>
      <c r="G28" s="105">
        <f>G$37*$C$37</f>
        <v>0</v>
      </c>
      <c r="H28" s="105">
        <f>H$37*$C$37</f>
        <v>0</v>
      </c>
      <c r="I28" s="105">
        <f>I$37*$C$37</f>
        <v>0</v>
      </c>
      <c r="K28" s="1">
        <f t="shared" ref="K28" si="18">SUM(D28:J28)</f>
        <v>4327.4652029999997</v>
      </c>
      <c r="L28" s="1">
        <f t="shared" ref="L28" si="19">C27-K28</f>
        <v>0</v>
      </c>
    </row>
    <row r="29" spans="1:12" x14ac:dyDescent="0.25">
      <c r="A29" s="168" t="str">
        <f>'PLANILHA RESUMO'!A30</f>
        <v>11</v>
      </c>
      <c r="B29" s="172" t="str">
        <f>'PLANILHA RESUMO'!B30</f>
        <v>PINTURA</v>
      </c>
      <c r="C29" s="98">
        <f>'PLANILHA RESUMO'!C30</f>
        <v>1239.4541617507998</v>
      </c>
      <c r="D29" s="103">
        <v>0.5</v>
      </c>
      <c r="E29" s="103">
        <v>0.5</v>
      </c>
      <c r="F29" s="103">
        <v>0</v>
      </c>
      <c r="G29" s="103">
        <v>0</v>
      </c>
      <c r="H29" s="103">
        <v>0</v>
      </c>
      <c r="I29" s="103">
        <v>0</v>
      </c>
      <c r="K29" s="104">
        <f t="shared" ref="K29" si="20">SUM(D29:I29)</f>
        <v>1</v>
      </c>
    </row>
    <row r="30" spans="1:12" x14ac:dyDescent="0.25">
      <c r="A30" s="168"/>
      <c r="B30" s="172"/>
      <c r="C30" s="98"/>
      <c r="D30" s="105">
        <f>D$37*$C$29</f>
        <v>619.72708087539991</v>
      </c>
      <c r="E30" s="105">
        <f>E$37*$C$29</f>
        <v>619.72708087539991</v>
      </c>
      <c r="F30" s="105">
        <f>F$37*$C$37</f>
        <v>0</v>
      </c>
      <c r="G30" s="105">
        <f>G$37*$C$37</f>
        <v>0</v>
      </c>
      <c r="H30" s="105">
        <f>H$37*$C$37</f>
        <v>0</v>
      </c>
      <c r="I30" s="105">
        <f>I$37*$C$37</f>
        <v>0</v>
      </c>
      <c r="K30" s="1">
        <f t="shared" ref="K30" si="21">SUM(D30:J30)</f>
        <v>1239.4541617507998</v>
      </c>
      <c r="L30" s="1">
        <f t="shared" ref="L30" si="22">C29-K30</f>
        <v>0</v>
      </c>
    </row>
    <row r="31" spans="1:12" x14ac:dyDescent="0.25">
      <c r="A31" s="169" t="str">
        <f>'PLANILHA RESUMO'!A32</f>
        <v>12</v>
      </c>
      <c r="B31" s="173" t="str">
        <f>'PLANILHA RESUMO'!B32</f>
        <v>ELÉTRICA</v>
      </c>
      <c r="C31" s="98">
        <f>'PLANILHA RESUMO'!C32</f>
        <v>2309.6862239999996</v>
      </c>
      <c r="D31" s="103">
        <v>0.5</v>
      </c>
      <c r="E31" s="103">
        <v>0.5</v>
      </c>
      <c r="F31" s="103">
        <v>0</v>
      </c>
      <c r="G31" s="103">
        <v>0</v>
      </c>
      <c r="H31" s="103">
        <v>0</v>
      </c>
      <c r="I31" s="103">
        <v>0</v>
      </c>
      <c r="K31" s="104">
        <f t="shared" ref="K31" si="23">SUM(D31:I31)</f>
        <v>1</v>
      </c>
    </row>
    <row r="32" spans="1:12" x14ac:dyDescent="0.25">
      <c r="A32" s="125">
        <f>'PLANILHA RESUMO'!A37</f>
        <v>0</v>
      </c>
      <c r="B32" s="170">
        <f>'PLANILHA RESUMO'!B37</f>
        <v>0</v>
      </c>
      <c r="C32" s="98"/>
      <c r="D32" s="105">
        <f>D$37*$C$31</f>
        <v>1154.8431119999998</v>
      </c>
      <c r="E32" s="105">
        <f>E$37*$C$31</f>
        <v>1154.8431119999998</v>
      </c>
      <c r="F32" s="105">
        <f>F$37*$C$37</f>
        <v>0</v>
      </c>
      <c r="G32" s="105">
        <f>G$37*$C$37</f>
        <v>0</v>
      </c>
      <c r="H32" s="105">
        <f>H$37*$C$37</f>
        <v>0</v>
      </c>
      <c r="I32" s="105">
        <f>I$37*$C$37</f>
        <v>0</v>
      </c>
      <c r="K32" s="1">
        <f t="shared" ref="K32" si="24">SUM(D32:J32)</f>
        <v>2309.6862239999996</v>
      </c>
      <c r="L32" s="1">
        <f t="shared" ref="L32" si="25">C31-K32</f>
        <v>0</v>
      </c>
    </row>
    <row r="33" spans="1:12" x14ac:dyDescent="0.25">
      <c r="A33" s="124" t="str">
        <f>'PLANILHA RESUMO'!A34</f>
        <v>13</v>
      </c>
      <c r="B33" s="171" t="str">
        <f>'PLANILHA RESUMO'!B34</f>
        <v>HIDRÁULICA</v>
      </c>
      <c r="C33" s="98">
        <f>'PLANILHA RESUMO'!C34</f>
        <v>6747.6561079999983</v>
      </c>
      <c r="D33" s="103">
        <v>0.5</v>
      </c>
      <c r="E33" s="103">
        <v>0.5</v>
      </c>
      <c r="F33" s="103">
        <v>0</v>
      </c>
      <c r="G33" s="103">
        <v>0</v>
      </c>
      <c r="H33" s="103">
        <v>0</v>
      </c>
      <c r="I33" s="103">
        <v>0</v>
      </c>
      <c r="K33" s="104">
        <f t="shared" ref="K33" si="26">SUM(D33:I33)</f>
        <v>1</v>
      </c>
    </row>
    <row r="34" spans="1:12" x14ac:dyDescent="0.25">
      <c r="A34" s="125">
        <f>'PLANILHA RESUMO'!A37</f>
        <v>0</v>
      </c>
      <c r="B34" s="170">
        <f>'PLANILHA RESUMO'!B37</f>
        <v>0</v>
      </c>
      <c r="C34" s="98"/>
      <c r="D34" s="105">
        <f>D$37*$C$33</f>
        <v>3373.8280539999992</v>
      </c>
      <c r="E34" s="105">
        <f>E$37*$C$33</f>
        <v>3373.8280539999992</v>
      </c>
      <c r="F34" s="105">
        <f>F$37*$C$37</f>
        <v>0</v>
      </c>
      <c r="G34" s="105">
        <f>G$37*$C$37</f>
        <v>0</v>
      </c>
      <c r="H34" s="105">
        <f>H$37*$C$37</f>
        <v>0</v>
      </c>
      <c r="I34" s="105">
        <f>I$37*$C$37</f>
        <v>0</v>
      </c>
      <c r="K34" s="1">
        <f t="shared" ref="K34" si="27">SUM(D34:J34)</f>
        <v>6747.6561079999983</v>
      </c>
      <c r="L34" s="1">
        <f t="shared" ref="L34" si="28">C33-K34</f>
        <v>0</v>
      </c>
    </row>
    <row r="35" spans="1:12" x14ac:dyDescent="0.25">
      <c r="A35" s="124" t="str">
        <f>'PLANILHA RESUMO'!A36</f>
        <v>14</v>
      </c>
      <c r="B35" s="171" t="str">
        <f>'PLANILHA RESUMO'!B36</f>
        <v>ACESSÓRIO</v>
      </c>
      <c r="C35" s="98">
        <f>'PLANILHA RESUMO'!C36</f>
        <v>4335.5653687999993</v>
      </c>
      <c r="D35" s="103">
        <v>0.5</v>
      </c>
      <c r="E35" s="103">
        <v>0.5</v>
      </c>
      <c r="F35" s="103">
        <v>0</v>
      </c>
      <c r="G35" s="103">
        <v>0</v>
      </c>
      <c r="H35" s="103">
        <v>0</v>
      </c>
      <c r="I35" s="103">
        <v>0</v>
      </c>
      <c r="K35" s="104">
        <f t="shared" ref="K35" si="29">SUM(D35:I35)</f>
        <v>1</v>
      </c>
    </row>
    <row r="36" spans="1:12" x14ac:dyDescent="0.25">
      <c r="A36" s="125">
        <f>'PLANILHA RESUMO'!A37</f>
        <v>0</v>
      </c>
      <c r="B36" s="170">
        <f>'PLANILHA RESUMO'!B37</f>
        <v>0</v>
      </c>
      <c r="C36" s="98"/>
      <c r="D36" s="105">
        <f>D$37*$C$35</f>
        <v>2167.7826843999997</v>
      </c>
      <c r="E36" s="105">
        <f>E$37*$C$35</f>
        <v>2167.7826843999997</v>
      </c>
      <c r="F36" s="105">
        <f>F$37*$C$37</f>
        <v>0</v>
      </c>
      <c r="G36" s="105">
        <f>G$37*$C$37</f>
        <v>0</v>
      </c>
      <c r="H36" s="105">
        <f>H$37*$C$37</f>
        <v>0</v>
      </c>
      <c r="I36" s="105">
        <f>I$37*$C$37</f>
        <v>0</v>
      </c>
      <c r="K36" s="1">
        <f t="shared" ref="K36" si="30">SUM(D36:J36)</f>
        <v>4335.5653687999993</v>
      </c>
      <c r="L36" s="1">
        <f t="shared" ref="L36" si="31">C35-K36</f>
        <v>0</v>
      </c>
    </row>
    <row r="37" spans="1:12" x14ac:dyDescent="0.25">
      <c r="A37" s="125" t="str">
        <f>'PLANILHA RESUMO'!A38</f>
        <v>15</v>
      </c>
      <c r="B37" s="170" t="str">
        <f>'PLANILHA RESUMO'!B38</f>
        <v>SERVIÇOS COMPLEMENTARES</v>
      </c>
      <c r="C37" s="98">
        <f>'PLANILHA RESUMO'!C38</f>
        <v>5314.3039689999996</v>
      </c>
      <c r="D37" s="103">
        <v>0.5</v>
      </c>
      <c r="E37" s="103">
        <v>0.5</v>
      </c>
      <c r="F37" s="103">
        <v>0</v>
      </c>
      <c r="G37" s="103">
        <v>0</v>
      </c>
      <c r="H37" s="103">
        <v>0</v>
      </c>
      <c r="I37" s="103">
        <v>0</v>
      </c>
      <c r="K37" s="104">
        <f t="shared" ref="K37" si="32">SUM(D37:I37)</f>
        <v>1</v>
      </c>
    </row>
    <row r="38" spans="1:12" x14ac:dyDescent="0.25">
      <c r="A38" s="125">
        <f>'PLANILHA RESUMO'!A39</f>
        <v>0</v>
      </c>
      <c r="B38" s="170">
        <f>'PLANILHA RESUMO'!B39</f>
        <v>0</v>
      </c>
      <c r="C38" s="98"/>
      <c r="D38" s="105">
        <f t="shared" ref="D38:I38" si="33">D$37*$C$37</f>
        <v>2657.1519844999998</v>
      </c>
      <c r="E38" s="105">
        <f t="shared" si="33"/>
        <v>2657.1519844999998</v>
      </c>
      <c r="F38" s="105">
        <f t="shared" si="33"/>
        <v>0</v>
      </c>
      <c r="G38" s="105">
        <f t="shared" si="33"/>
        <v>0</v>
      </c>
      <c r="H38" s="105">
        <f t="shared" si="33"/>
        <v>0</v>
      </c>
      <c r="I38" s="105">
        <f t="shared" si="33"/>
        <v>0</v>
      </c>
      <c r="K38" s="1">
        <f t="shared" ref="K38" si="34">SUM(D38:J38)</f>
        <v>5314.3039689999996</v>
      </c>
      <c r="L38" s="1">
        <f t="shared" ref="L38" si="35">C37-K38</f>
        <v>0</v>
      </c>
    </row>
    <row r="39" spans="1:12" x14ac:dyDescent="0.25">
      <c r="A39" s="152"/>
      <c r="B39" s="174"/>
      <c r="C39" s="98"/>
      <c r="D39" s="105"/>
      <c r="E39" s="105"/>
      <c r="F39" s="105"/>
      <c r="G39" s="105"/>
      <c r="H39" s="105"/>
      <c r="I39" s="105"/>
      <c r="K39" s="1"/>
      <c r="L39" s="1"/>
    </row>
    <row r="40" spans="1:12" ht="22.5" customHeight="1" x14ac:dyDescent="0.25">
      <c r="A40" s="209" t="s">
        <v>40</v>
      </c>
      <c r="B40" s="221"/>
      <c r="C40" s="210"/>
      <c r="D40" s="106">
        <f>D41/$E$43</f>
        <v>0.5</v>
      </c>
      <c r="E40" s="106">
        <f>E41/$E$43</f>
        <v>0.5</v>
      </c>
      <c r="F40" s="106"/>
      <c r="G40" s="106"/>
      <c r="H40" s="106"/>
      <c r="I40" s="106"/>
    </row>
    <row r="41" spans="1:12" s="2" customFormat="1" ht="18.75" customHeight="1" x14ac:dyDescent="0.25">
      <c r="A41" s="218" t="s">
        <v>41</v>
      </c>
      <c r="B41" s="219"/>
      <c r="C41" s="220"/>
      <c r="D41" s="99">
        <f>D10+D12+D14+D16+D18+D20+D22+D24+D26+D28+D30+D32+D34+D36+D38</f>
        <v>51477.002749754138</v>
      </c>
      <c r="E41" s="99">
        <f>E10+E12+E14+E16+E18+E20+E22+E24+E26+E28+E30+E32+E34+E36+E38</f>
        <v>51477.002749754138</v>
      </c>
      <c r="F41" s="99">
        <f>F10+F12+F14+F16+F18+F20+F22+F24+F38</f>
        <v>0</v>
      </c>
      <c r="G41" s="99">
        <f>G10+G12+G14+G16+G18+G20+G22+G24+G38</f>
        <v>0</v>
      </c>
      <c r="H41" s="99">
        <f>H10+H12+H14+H16+H18+H20+H22+H24+H38</f>
        <v>0</v>
      </c>
      <c r="I41" s="99">
        <f>I10+I12+I14+I16+I18+I20+I22+I24+I38</f>
        <v>0</v>
      </c>
    </row>
    <row r="42" spans="1:12" s="2" customFormat="1" ht="24.75" customHeight="1" x14ac:dyDescent="0.25">
      <c r="A42" s="218" t="s">
        <v>42</v>
      </c>
      <c r="B42" s="219"/>
      <c r="C42" s="220"/>
      <c r="D42" s="106">
        <f>D40</f>
        <v>0.5</v>
      </c>
      <c r="E42" s="106">
        <f>D42+E40</f>
        <v>1</v>
      </c>
      <c r="F42" s="106"/>
      <c r="G42" s="106"/>
      <c r="H42" s="106"/>
      <c r="I42" s="106"/>
    </row>
    <row r="43" spans="1:12" s="2" customFormat="1" ht="21" customHeight="1" x14ac:dyDescent="0.25">
      <c r="A43" s="218" t="s">
        <v>43</v>
      </c>
      <c r="B43" s="219"/>
      <c r="C43" s="220"/>
      <c r="D43" s="99">
        <f>D41</f>
        <v>51477.002749754138</v>
      </c>
      <c r="E43" s="99">
        <f>D43+E41</f>
        <v>102954.00549950828</v>
      </c>
      <c r="F43" s="99"/>
      <c r="G43" s="99"/>
      <c r="H43" s="99"/>
      <c r="I43" s="99"/>
    </row>
    <row r="44" spans="1:12" s="2" customFormat="1" x14ac:dyDescent="0.25">
      <c r="C44" s="78"/>
      <c r="D44" s="104"/>
      <c r="E44" s="104"/>
      <c r="F44" s="104"/>
      <c r="G44" s="104"/>
      <c r="H44" s="104"/>
      <c r="I44" s="104"/>
    </row>
  </sheetData>
  <mergeCells count="11">
    <mergeCell ref="D6:I6"/>
    <mergeCell ref="D7:I7"/>
    <mergeCell ref="A41:C41"/>
    <mergeCell ref="A42:C42"/>
    <mergeCell ref="A43:C43"/>
    <mergeCell ref="A40:C40"/>
    <mergeCell ref="A1:C1"/>
    <mergeCell ref="A2:C2"/>
    <mergeCell ref="C7:C8"/>
    <mergeCell ref="B7:B8"/>
    <mergeCell ref="A7:A8"/>
  </mergeCells>
  <conditionalFormatting sqref="D37:I37 D9:I9 D17:I17 D11:I11 D13:I13 D15:I15 D19:I19 D21:I21 D23:I23 D25:I25 D27:I27 D29:I29">
    <cfRule type="cellIs" dxfId="12" priority="54" operator="greaterThan">
      <formula>0</formula>
    </cfRule>
  </conditionalFormatting>
  <conditionalFormatting sqref="D31:I31">
    <cfRule type="cellIs" dxfId="11" priority="14" operator="greaterThan">
      <formula>0</formula>
    </cfRule>
  </conditionalFormatting>
  <conditionalFormatting sqref="D31:E31">
    <cfRule type="cellIs" dxfId="10" priority="9" operator="greaterThan">
      <formula>0</formula>
    </cfRule>
  </conditionalFormatting>
  <conditionalFormatting sqref="D37:E37">
    <cfRule type="cellIs" dxfId="9" priority="8" operator="greaterThan">
      <formula>0</formula>
    </cfRule>
  </conditionalFormatting>
  <conditionalFormatting sqref="D37:E37">
    <cfRule type="cellIs" dxfId="8" priority="7" operator="greaterThan">
      <formula>0</formula>
    </cfRule>
  </conditionalFormatting>
  <conditionalFormatting sqref="D33:I33">
    <cfRule type="cellIs" dxfId="7" priority="6" operator="greaterThan">
      <formula>0</formula>
    </cfRule>
  </conditionalFormatting>
  <conditionalFormatting sqref="D33:E33">
    <cfRule type="cellIs" dxfId="6" priority="5" operator="greaterThan">
      <formula>0</formula>
    </cfRule>
  </conditionalFormatting>
  <conditionalFormatting sqref="D33:E33">
    <cfRule type="cellIs" dxfId="5" priority="4" operator="greaterThan">
      <formula>0</formula>
    </cfRule>
  </conditionalFormatting>
  <conditionalFormatting sqref="D35:I35">
    <cfRule type="cellIs" dxfId="4" priority="3" operator="greaterThan">
      <formula>0</formula>
    </cfRule>
  </conditionalFormatting>
  <conditionalFormatting sqref="D35:E35">
    <cfRule type="cellIs" dxfId="3" priority="2" operator="greaterThan">
      <formula>0</formula>
    </cfRule>
  </conditionalFormatting>
  <conditionalFormatting sqref="D35:E35">
    <cfRule type="cellIs" dxfId="2" priority="1" operator="greaterThan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rowBreaks count="1" manualBreakCount="1">
    <brk id="4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workbookViewId="0">
      <selection activeCell="A2" sqref="A2:C2"/>
    </sheetView>
  </sheetViews>
  <sheetFormatPr defaultRowHeight="15" x14ac:dyDescent="0.25"/>
  <cols>
    <col min="1" max="1" width="10.42578125" bestFit="1" customWidth="1"/>
    <col min="2" max="2" width="56.42578125" customWidth="1"/>
    <col min="3" max="3" width="10.5703125" bestFit="1" customWidth="1"/>
    <col min="4" max="4" width="15.85546875" bestFit="1" customWidth="1"/>
    <col min="5" max="5" width="11.7109375" bestFit="1" customWidth="1"/>
    <col min="6" max="6" width="9.28515625" bestFit="1" customWidth="1"/>
  </cols>
  <sheetData>
    <row r="1" spans="1:7" ht="23.25" x14ac:dyDescent="0.25">
      <c r="A1" s="222" t="s">
        <v>5</v>
      </c>
      <c r="B1" s="223"/>
      <c r="C1" s="223"/>
    </row>
    <row r="2" spans="1:7" ht="15.75" x14ac:dyDescent="0.25">
      <c r="A2" s="204" t="s">
        <v>52</v>
      </c>
      <c r="B2" s="205"/>
      <c r="C2" s="205"/>
    </row>
    <row r="3" spans="1:7" x14ac:dyDescent="0.25">
      <c r="A3" s="6"/>
      <c r="B3" s="7"/>
      <c r="C3" s="8"/>
    </row>
    <row r="4" spans="1:7" ht="15.75" x14ac:dyDescent="0.25">
      <c r="A4" s="9" t="str">
        <f>'PLANILHA RESUMO'!A4</f>
        <v>OBRA: REFORMA  CENTRO ODONTOLÓGICO</v>
      </c>
      <c r="B4" s="10"/>
      <c r="C4" s="11"/>
    </row>
    <row r="5" spans="1:7" ht="15.75" x14ac:dyDescent="0.25">
      <c r="A5" s="9" t="str">
        <f>PLANILHA!A5</f>
        <v>LOCAL: PREFEITURA MUNICIPAL</v>
      </c>
      <c r="B5" s="10"/>
      <c r="C5" s="11"/>
    </row>
    <row r="6" spans="1:7" ht="15.75" x14ac:dyDescent="0.25">
      <c r="A6" s="129" t="s">
        <v>45</v>
      </c>
      <c r="B6" s="130"/>
      <c r="C6" s="131"/>
    </row>
    <row r="7" spans="1:7" x14ac:dyDescent="0.25">
      <c r="A7" s="141" t="s">
        <v>64</v>
      </c>
      <c r="B7" s="142" t="s">
        <v>65</v>
      </c>
      <c r="C7" s="141" t="s">
        <v>66</v>
      </c>
      <c r="D7" s="143" t="s">
        <v>67</v>
      </c>
      <c r="E7" s="143" t="s">
        <v>72</v>
      </c>
      <c r="F7" s="143" t="s">
        <v>73</v>
      </c>
      <c r="G7" s="144"/>
    </row>
    <row r="8" spans="1:7" x14ac:dyDescent="0.25">
      <c r="A8" s="193" t="s">
        <v>74</v>
      </c>
      <c r="B8" s="194" t="s">
        <v>170</v>
      </c>
      <c r="C8" s="193" t="s">
        <v>14</v>
      </c>
      <c r="D8" s="195" t="s">
        <v>68</v>
      </c>
      <c r="E8" s="195"/>
      <c r="F8" s="195"/>
      <c r="G8" s="144"/>
    </row>
    <row r="9" spans="1:7" x14ac:dyDescent="0.25">
      <c r="A9" s="196" t="s">
        <v>70</v>
      </c>
      <c r="B9" s="197" t="s">
        <v>71</v>
      </c>
      <c r="C9" s="196" t="s">
        <v>69</v>
      </c>
      <c r="D9" s="198">
        <v>8</v>
      </c>
      <c r="E9" s="195">
        <v>14.76</v>
      </c>
      <c r="F9" s="195">
        <f>D9*E9</f>
        <v>118.08</v>
      </c>
      <c r="G9" s="144"/>
    </row>
    <row r="10" spans="1:7" x14ac:dyDescent="0.25">
      <c r="A10" s="196" t="s">
        <v>81</v>
      </c>
      <c r="B10" s="197" t="s">
        <v>82</v>
      </c>
      <c r="C10" s="196" t="s">
        <v>69</v>
      </c>
      <c r="D10" s="198">
        <v>8</v>
      </c>
      <c r="E10" s="195">
        <v>20.67</v>
      </c>
      <c r="F10" s="195">
        <f>D10*E10</f>
        <v>165.36</v>
      </c>
      <c r="G10" s="144"/>
    </row>
    <row r="11" spans="1:7" x14ac:dyDescent="0.25">
      <c r="A11" s="196"/>
      <c r="B11" s="197"/>
      <c r="C11" s="196"/>
      <c r="D11" s="195"/>
      <c r="E11" s="195"/>
      <c r="F11" s="195"/>
      <c r="G11" s="144"/>
    </row>
    <row r="12" spans="1:7" x14ac:dyDescent="0.25">
      <c r="A12" s="196"/>
      <c r="B12" s="197"/>
      <c r="C12" s="196"/>
      <c r="D12" s="195"/>
      <c r="E12" s="195"/>
      <c r="F12" s="195"/>
      <c r="G12" s="144"/>
    </row>
    <row r="13" spans="1:7" x14ac:dyDescent="0.25">
      <c r="A13" s="196"/>
      <c r="B13" s="197"/>
      <c r="C13" s="196"/>
      <c r="D13" s="195"/>
      <c r="E13" s="199" t="s">
        <v>73</v>
      </c>
      <c r="F13" s="199">
        <f>SUM(F9:F12)</f>
        <v>283.44</v>
      </c>
      <c r="G13" s="144"/>
    </row>
    <row r="15" spans="1:7" x14ac:dyDescent="0.25">
      <c r="A15" s="141" t="s">
        <v>64</v>
      </c>
      <c r="B15" s="142" t="s">
        <v>65</v>
      </c>
      <c r="C15" s="141" t="s">
        <v>66</v>
      </c>
      <c r="D15" s="143" t="s">
        <v>67</v>
      </c>
      <c r="E15" s="143" t="s">
        <v>72</v>
      </c>
      <c r="F15" s="143" t="s">
        <v>73</v>
      </c>
      <c r="G15" s="144"/>
    </row>
    <row r="16" spans="1:7" x14ac:dyDescent="0.25">
      <c r="A16" s="148" t="s">
        <v>83</v>
      </c>
      <c r="B16" s="149" t="s">
        <v>75</v>
      </c>
      <c r="C16" s="148" t="s">
        <v>14</v>
      </c>
      <c r="D16" s="147" t="s">
        <v>68</v>
      </c>
      <c r="E16" s="147"/>
      <c r="F16" s="147"/>
      <c r="G16" s="144"/>
    </row>
    <row r="17" spans="1:7" x14ac:dyDescent="0.25">
      <c r="A17" s="145" t="s">
        <v>70</v>
      </c>
      <c r="B17" s="146" t="s">
        <v>71</v>
      </c>
      <c r="C17" s="145" t="s">
        <v>69</v>
      </c>
      <c r="D17" s="200">
        <v>3.5000000000000003E-2</v>
      </c>
      <c r="E17" s="147">
        <v>14.76</v>
      </c>
      <c r="F17" s="147">
        <f>D17*E17</f>
        <v>0.51660000000000006</v>
      </c>
      <c r="G17" s="144"/>
    </row>
    <row r="18" spans="1:7" x14ac:dyDescent="0.25">
      <c r="A18" s="145"/>
      <c r="B18" s="146"/>
      <c r="C18" s="145"/>
      <c r="D18" s="147"/>
      <c r="E18" s="147"/>
      <c r="F18" s="147"/>
      <c r="G18" s="144"/>
    </row>
    <row r="19" spans="1:7" x14ac:dyDescent="0.25">
      <c r="A19" s="145"/>
      <c r="B19" s="146"/>
      <c r="C19" s="145"/>
      <c r="D19" s="147"/>
      <c r="E19" s="147"/>
      <c r="F19" s="147"/>
      <c r="G19" s="144"/>
    </row>
    <row r="20" spans="1:7" x14ac:dyDescent="0.25">
      <c r="A20" s="145"/>
      <c r="B20" s="146"/>
      <c r="C20" s="145"/>
      <c r="D20" s="147"/>
      <c r="E20" s="147"/>
      <c r="F20" s="147"/>
      <c r="G20" s="144"/>
    </row>
    <row r="21" spans="1:7" x14ac:dyDescent="0.25">
      <c r="A21" s="145"/>
      <c r="B21" s="146"/>
      <c r="C21" s="145"/>
      <c r="D21" s="147"/>
      <c r="E21" s="150" t="s">
        <v>73</v>
      </c>
      <c r="F21" s="150">
        <f>SUM(F17:F20)</f>
        <v>0.51660000000000006</v>
      </c>
      <c r="G21" s="144"/>
    </row>
  </sheetData>
  <mergeCells count="2">
    <mergeCell ref="A1:C1"/>
    <mergeCell ref="A2:C2"/>
  </mergeCells>
  <conditionalFormatting sqref="A8:F13 A16:F21">
    <cfRule type="expression" dxfId="1" priority="43" stopIfTrue="1">
      <formula>AND(#REF!&lt;&gt;"COMPOSICAO",#REF!&lt;&gt;"INSUMO",#REF!&lt;&gt;"")</formula>
    </cfRule>
    <cfRule type="expression" dxfId="0" priority="44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</vt:lpstr>
      <vt:lpstr>PLANILHA RESUMO</vt:lpstr>
      <vt:lpstr>CRONOGRAMA</vt:lpstr>
      <vt:lpstr>COMPOSIÇÃO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Itamar</cp:lastModifiedBy>
  <cp:lastPrinted>2019-06-17T12:55:52Z</cp:lastPrinted>
  <dcterms:created xsi:type="dcterms:W3CDTF">2012-03-16T03:29:41Z</dcterms:created>
  <dcterms:modified xsi:type="dcterms:W3CDTF">2019-06-17T12:57:03Z</dcterms:modified>
</cp:coreProperties>
</file>